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6\05 高齢者サービス\"/>
    </mc:Choice>
  </mc:AlternateContent>
  <xr:revisionPtr revIDLastSave="0" documentId="13_ncr:1_{4C957BD9-E6FA-4A89-86E7-60F7DAC957E1}" xr6:coauthVersionLast="47" xr6:coauthVersionMax="47" xr10:uidLastSave="{00000000-0000-0000-0000-000000000000}"/>
  <bookViews>
    <workbookView xWindow="-120" yWindow="-120" windowWidth="29040" windowHeight="15720" tabRatio="858" xr2:uid="{00000000-000D-0000-FFFF-FFFF00000000}"/>
  </bookViews>
  <sheets>
    <sheet name="特養（30以上）" sheetId="6" r:id="rId1"/>
    <sheet name="特養（29以下）" sheetId="9" r:id="rId2"/>
    <sheet name="介護老人保健施設" sheetId="5" r:id="rId3"/>
    <sheet name="介護医療院" sheetId="73" r:id="rId4"/>
    <sheet name="グループホーム" sheetId="11" r:id="rId5"/>
    <sheet name="特定施設" sheetId="15" r:id="rId6"/>
    <sheet name="地域密着型特定施設" sheetId="82" r:id="rId7"/>
    <sheet name="軽費" sheetId="249" r:id="rId8"/>
    <sheet name="養護" sheetId="250" r:id="rId9"/>
    <sheet name="有料" sheetId="258" r:id="rId10"/>
    <sheet name="サービス付高齢者向け住宅" sheetId="257" r:id="rId11"/>
  </sheets>
  <definedNames>
    <definedName name="_xlnm._FilterDatabase" localSheetId="4" hidden="1">グループホーム!$A$3:$P$150</definedName>
    <definedName name="_xlnm._FilterDatabase" localSheetId="10" hidden="1">サービス付高齢者向け住宅!$A$6:$O$51</definedName>
    <definedName name="_xlnm._FilterDatabase" localSheetId="3" hidden="1">介護医療院!$A$3:$J$3</definedName>
    <definedName name="_xlnm._FilterDatabase" localSheetId="2" hidden="1">介護老人保健施設!$A$3:$J$3</definedName>
    <definedName name="_xlnm._FilterDatabase" localSheetId="1" hidden="1">'特養（29以下）'!$A$3:$J$3</definedName>
    <definedName name="_xlnm._FilterDatabase" localSheetId="0" hidden="1">'特養（30以上）'!$A$3:$I$3</definedName>
    <definedName name="_xlnm._FilterDatabase" localSheetId="9" hidden="1">有料!$A$5:$AJ$5</definedName>
    <definedName name="_Key1" localSheetId="10" hidden="1">#REF!</definedName>
    <definedName name="_Key1" localSheetId="3" hidden="1">#REF!</definedName>
    <definedName name="_Key1" localSheetId="7" hidden="1">#REF!</definedName>
    <definedName name="_Key1" localSheetId="6" hidden="1">#REF!</definedName>
    <definedName name="_Key1" localSheetId="9" hidden="1">#REF!</definedName>
    <definedName name="_Key1" localSheetId="8" hidden="1">#REF!</definedName>
    <definedName name="_Key1" hidden="1">#REF!</definedName>
    <definedName name="_Key2" localSheetId="10" hidden="1">#REF!</definedName>
    <definedName name="_Key2" localSheetId="3" hidden="1">#REF!</definedName>
    <definedName name="_Key2" localSheetId="7" hidden="1">#REF!</definedName>
    <definedName name="_Key2" localSheetId="6" hidden="1">#REF!</definedName>
    <definedName name="_Key2" localSheetId="9" hidden="1">#REF!</definedName>
    <definedName name="_Key2" localSheetId="8" hidden="1">#REF!</definedName>
    <definedName name="_Key2" hidden="1">#REF!</definedName>
    <definedName name="_Order1" hidden="1">255</definedName>
    <definedName name="_Order2" hidden="1">255</definedName>
    <definedName name="_Sort" localSheetId="10" hidden="1">#REF!</definedName>
    <definedName name="_Sort" localSheetId="3" hidden="1">#REF!</definedName>
    <definedName name="_Sort" localSheetId="7" hidden="1">#REF!</definedName>
    <definedName name="_Sort" localSheetId="6" hidden="1">#REF!</definedName>
    <definedName name="_Sort" localSheetId="9" hidden="1">#REF!</definedName>
    <definedName name="_Sort" localSheetId="8" hidden="1">#REF!</definedName>
    <definedName name="_Sort" hidden="1">#REF!</definedName>
    <definedName name="_xlnm.Print_Area" localSheetId="4">グループホーム!$A$1:$J$147</definedName>
    <definedName name="_xlnm.Print_Area" localSheetId="10">サービス付高齢者向け住宅!$A$1:$O$51</definedName>
    <definedName name="_xlnm.Print_Area" localSheetId="3">介護医療院!$A$1:$I$10</definedName>
    <definedName name="_xlnm.Print_Area" localSheetId="2">介護老人保健施設!$A$1:$I$48</definedName>
    <definedName name="_xlnm.Print_Area" localSheetId="6">地域密着型特定施設!$A$1:$I$5</definedName>
    <definedName name="_xlnm.Print_Area" localSheetId="5">特定施設!$A$1:$J$53</definedName>
    <definedName name="_xlnm.Print_Area" localSheetId="1">'特養（29以下）'!$A$1:$I$63</definedName>
    <definedName name="_xlnm.Print_Area" localSheetId="0">'特養（30以上）'!$A$1:$I$108</definedName>
    <definedName name="_xlnm.Print_Area" localSheetId="9">有料!$A$1:$M$161</definedName>
    <definedName name="_xlnm.Print_Titles" localSheetId="4">グループホーム!$3:$3</definedName>
    <definedName name="_xlnm.Print_Titles" localSheetId="2">介護老人保健施設!$3:$3</definedName>
    <definedName name="_xlnm.Print_Titles" localSheetId="0">'特養（30以上）'!$3:$3</definedName>
    <definedName name="_xlnm.Print_Titles" localSheetId="9">有料!$3:$5</definedName>
    <definedName name="羽黒町" localSheetId="10">#REF!</definedName>
    <definedName name="羽黒町" localSheetId="3">#REF!</definedName>
    <definedName name="羽黒町" localSheetId="7">#REF!</definedName>
    <definedName name="羽黒町" localSheetId="6">#REF!</definedName>
    <definedName name="羽黒町" localSheetId="9">#REF!</definedName>
    <definedName name="羽黒町" localSheetId="8">#REF!</definedName>
    <definedName name="羽黒町">#REF!</definedName>
    <definedName name="温海町" localSheetId="10">#REF!</definedName>
    <definedName name="温海町" localSheetId="3">#REF!</definedName>
    <definedName name="温海町" localSheetId="7">#REF!</definedName>
    <definedName name="温海町" localSheetId="6">#REF!</definedName>
    <definedName name="温海町" localSheetId="9">#REF!</definedName>
    <definedName name="温海町" localSheetId="8">#REF!</definedName>
    <definedName name="温海町">#REF!</definedName>
    <definedName name="河北町" localSheetId="10">#REF!</definedName>
    <definedName name="河北町" localSheetId="3">#REF!</definedName>
    <definedName name="河北町" localSheetId="7">#REF!</definedName>
    <definedName name="河北町" localSheetId="6">#REF!</definedName>
    <definedName name="河北町" localSheetId="9">#REF!</definedName>
    <definedName name="河北町" localSheetId="8">#REF!</definedName>
    <definedName name="河北町">#REF!</definedName>
    <definedName name="寒河江市" localSheetId="10">#REF!</definedName>
    <definedName name="寒河江市" localSheetId="3">#REF!</definedName>
    <definedName name="寒河江市" localSheetId="7">#REF!</definedName>
    <definedName name="寒河江市" localSheetId="6">#REF!</definedName>
    <definedName name="寒河江市" localSheetId="9">#REF!</definedName>
    <definedName name="寒河江市" localSheetId="8">#REF!</definedName>
    <definedName name="寒河江市">#REF!</definedName>
    <definedName name="金山町" localSheetId="10">#REF!</definedName>
    <definedName name="金山町" localSheetId="3">#REF!</definedName>
    <definedName name="金山町" localSheetId="7">#REF!</definedName>
    <definedName name="金山町" localSheetId="6">#REF!</definedName>
    <definedName name="金山町" localSheetId="9">#REF!</definedName>
    <definedName name="金山町" localSheetId="8">#REF!</definedName>
    <definedName name="金山町">#REF!</definedName>
    <definedName name="櫛引町" localSheetId="10">#REF!</definedName>
    <definedName name="櫛引町" localSheetId="3">#REF!</definedName>
    <definedName name="櫛引町" localSheetId="7">#REF!</definedName>
    <definedName name="櫛引町" localSheetId="6">#REF!</definedName>
    <definedName name="櫛引町" localSheetId="9">#REF!</definedName>
    <definedName name="櫛引町" localSheetId="8">#REF!</definedName>
    <definedName name="櫛引町">#REF!</definedName>
    <definedName name="戸沢村" localSheetId="10">#REF!</definedName>
    <definedName name="戸沢村" localSheetId="3">#REF!</definedName>
    <definedName name="戸沢村" localSheetId="7">#REF!</definedName>
    <definedName name="戸沢村" localSheetId="6">#REF!</definedName>
    <definedName name="戸沢村" localSheetId="9">#REF!</definedName>
    <definedName name="戸沢村" localSheetId="8">#REF!</definedName>
    <definedName name="戸沢村">#REF!</definedName>
    <definedName name="高畠町" localSheetId="10">#REF!</definedName>
    <definedName name="高畠町" localSheetId="3">#REF!</definedName>
    <definedName name="高畠町" localSheetId="7">#REF!</definedName>
    <definedName name="高畠町" localSheetId="6">#REF!</definedName>
    <definedName name="高畠町" localSheetId="9">#REF!</definedName>
    <definedName name="高畠町" localSheetId="8">#REF!</definedName>
    <definedName name="高畠町">#REF!</definedName>
    <definedName name="最上町" localSheetId="10">#REF!</definedName>
    <definedName name="最上町" localSheetId="3">#REF!</definedName>
    <definedName name="最上町" localSheetId="7">#REF!</definedName>
    <definedName name="最上町" localSheetId="6">#REF!</definedName>
    <definedName name="最上町" localSheetId="9">#REF!</definedName>
    <definedName name="最上町" localSheetId="8">#REF!</definedName>
    <definedName name="最上町">#REF!</definedName>
    <definedName name="鮭川村" localSheetId="10">#REF!</definedName>
    <definedName name="鮭川村" localSheetId="3">#REF!</definedName>
    <definedName name="鮭川村" localSheetId="7">#REF!</definedName>
    <definedName name="鮭川村" localSheetId="6">#REF!</definedName>
    <definedName name="鮭川村" localSheetId="9">#REF!</definedName>
    <definedName name="鮭川村" localSheetId="8">#REF!</definedName>
    <definedName name="鮭川村">#REF!</definedName>
    <definedName name="三川町" localSheetId="10">#REF!</definedName>
    <definedName name="三川町" localSheetId="3">#REF!</definedName>
    <definedName name="三川町" localSheetId="7">#REF!</definedName>
    <definedName name="三川町" localSheetId="6">#REF!</definedName>
    <definedName name="三川町" localSheetId="9">#REF!</definedName>
    <definedName name="三川町" localSheetId="8">#REF!</definedName>
    <definedName name="三川町">#REF!</definedName>
    <definedName name="山形市" localSheetId="10">#REF!</definedName>
    <definedName name="山形市" localSheetId="3">#REF!</definedName>
    <definedName name="山形市" localSheetId="7">#REF!</definedName>
    <definedName name="山形市" localSheetId="6">#REF!</definedName>
    <definedName name="山形市" localSheetId="9">#REF!</definedName>
    <definedName name="山形市" localSheetId="8">#REF!</definedName>
    <definedName name="山形市">#REF!</definedName>
    <definedName name="山辺町" localSheetId="10">#REF!</definedName>
    <definedName name="山辺町" localSheetId="3">#REF!</definedName>
    <definedName name="山辺町" localSheetId="7">#REF!</definedName>
    <definedName name="山辺町" localSheetId="6">#REF!</definedName>
    <definedName name="山辺町" localSheetId="9">#REF!</definedName>
    <definedName name="山辺町" localSheetId="8">#REF!</definedName>
    <definedName name="山辺町">#REF!</definedName>
    <definedName name="市町村" localSheetId="10">#REF!</definedName>
    <definedName name="市町村" localSheetId="3">#REF!</definedName>
    <definedName name="市町村" localSheetId="7">#REF!</definedName>
    <definedName name="市町村" localSheetId="6">#REF!</definedName>
    <definedName name="市町村" localSheetId="9">#REF!</definedName>
    <definedName name="市町村" localSheetId="8">#REF!</definedName>
    <definedName name="市町村">#REF!</definedName>
    <definedName name="市町村一覧" localSheetId="10">#REF!</definedName>
    <definedName name="市町村一覧" localSheetId="3">#REF!</definedName>
    <definedName name="市町村一覧" localSheetId="7">#REF!</definedName>
    <definedName name="市町村一覧" localSheetId="6">#REF!</definedName>
    <definedName name="市町村一覧" localSheetId="9">#REF!</definedName>
    <definedName name="市町村一覧" localSheetId="8">#REF!</definedName>
    <definedName name="市町村一覧">#REF!</definedName>
    <definedName name="酒田市" localSheetId="10">#REF!</definedName>
    <definedName name="酒田市" localSheetId="3">#REF!</definedName>
    <definedName name="酒田市" localSheetId="7">#REF!</definedName>
    <definedName name="酒田市" localSheetId="6">#REF!</definedName>
    <definedName name="酒田市" localSheetId="9">#REF!</definedName>
    <definedName name="酒田市" localSheetId="8">#REF!</definedName>
    <definedName name="酒田市">#REF!</definedName>
    <definedName name="舟形町" localSheetId="10">#REF!</definedName>
    <definedName name="舟形町" localSheetId="3">#REF!</definedName>
    <definedName name="舟形町" localSheetId="7">#REF!</definedName>
    <definedName name="舟形町" localSheetId="6">#REF!</definedName>
    <definedName name="舟形町" localSheetId="9">#REF!</definedName>
    <definedName name="舟形町" localSheetId="8">#REF!</definedName>
    <definedName name="舟形町">#REF!</definedName>
    <definedName name="小国町" localSheetId="10">#REF!</definedName>
    <definedName name="小国町" localSheetId="3">#REF!</definedName>
    <definedName name="小国町" localSheetId="7">#REF!</definedName>
    <definedName name="小国町" localSheetId="6">#REF!</definedName>
    <definedName name="小国町" localSheetId="9">#REF!</definedName>
    <definedName name="小国町" localSheetId="8">#REF!</definedName>
    <definedName name="小国町">#REF!</definedName>
    <definedName name="松山町" localSheetId="10">#REF!</definedName>
    <definedName name="松山町" localSheetId="3">#REF!</definedName>
    <definedName name="松山町" localSheetId="7">#REF!</definedName>
    <definedName name="松山町" localSheetId="6">#REF!</definedName>
    <definedName name="松山町" localSheetId="9">#REF!</definedName>
    <definedName name="松山町" localSheetId="8">#REF!</definedName>
    <definedName name="松山町">#REF!</definedName>
    <definedName name="上山市" localSheetId="10">#REF!</definedName>
    <definedName name="上山市" localSheetId="3">#REF!</definedName>
    <definedName name="上山市" localSheetId="7">#REF!</definedName>
    <definedName name="上山市" localSheetId="6">#REF!</definedName>
    <definedName name="上山市" localSheetId="9">#REF!</definedName>
    <definedName name="上山市" localSheetId="8">#REF!</definedName>
    <definedName name="上山市">#REF!</definedName>
    <definedName name="新庄市" localSheetId="10">#REF!</definedName>
    <definedName name="新庄市" localSheetId="3">#REF!</definedName>
    <definedName name="新庄市" localSheetId="7">#REF!</definedName>
    <definedName name="新庄市" localSheetId="6">#REF!</definedName>
    <definedName name="新庄市" localSheetId="9">#REF!</definedName>
    <definedName name="新庄市" localSheetId="8">#REF!</definedName>
    <definedName name="新庄市">#REF!</definedName>
    <definedName name="真室川町" localSheetId="10">#REF!</definedName>
    <definedName name="真室川町" localSheetId="3">#REF!</definedName>
    <definedName name="真室川町" localSheetId="7">#REF!</definedName>
    <definedName name="真室川町" localSheetId="6">#REF!</definedName>
    <definedName name="真室川町" localSheetId="9">#REF!</definedName>
    <definedName name="真室川町" localSheetId="8">#REF!</definedName>
    <definedName name="真室川町">#REF!</definedName>
    <definedName name="西川町" localSheetId="10">#REF!</definedName>
    <definedName name="西川町" localSheetId="3">#REF!</definedName>
    <definedName name="西川町" localSheetId="7">#REF!</definedName>
    <definedName name="西川町" localSheetId="6">#REF!</definedName>
    <definedName name="西川町" localSheetId="9">#REF!</definedName>
    <definedName name="西川町" localSheetId="8">#REF!</definedName>
    <definedName name="西川町">#REF!</definedName>
    <definedName name="川西町" localSheetId="10">#REF!</definedName>
    <definedName name="川西町" localSheetId="3">#REF!</definedName>
    <definedName name="川西町" localSheetId="7">#REF!</definedName>
    <definedName name="川西町" localSheetId="6">#REF!</definedName>
    <definedName name="川西町" localSheetId="9">#REF!</definedName>
    <definedName name="川西町" localSheetId="8">#REF!</definedName>
    <definedName name="川西町">#REF!</definedName>
    <definedName name="村山市" localSheetId="10">#REF!</definedName>
    <definedName name="村山市" localSheetId="3">#REF!</definedName>
    <definedName name="村山市" localSheetId="7">#REF!</definedName>
    <definedName name="村山市" localSheetId="6">#REF!</definedName>
    <definedName name="村山市" localSheetId="9">#REF!</definedName>
    <definedName name="村山市" localSheetId="8">#REF!</definedName>
    <definedName name="村山市">#REF!</definedName>
    <definedName name="大江町" localSheetId="10">#REF!</definedName>
    <definedName name="大江町" localSheetId="3">#REF!</definedName>
    <definedName name="大江町" localSheetId="7">#REF!</definedName>
    <definedName name="大江町" localSheetId="6">#REF!</definedName>
    <definedName name="大江町" localSheetId="9">#REF!</definedName>
    <definedName name="大江町" localSheetId="8">#REF!</definedName>
    <definedName name="大江町">#REF!</definedName>
    <definedName name="大石田町" localSheetId="10">#REF!</definedName>
    <definedName name="大石田町" localSheetId="3">#REF!</definedName>
    <definedName name="大石田町" localSheetId="7">#REF!</definedName>
    <definedName name="大石田町" localSheetId="6">#REF!</definedName>
    <definedName name="大石田町" localSheetId="9">#REF!</definedName>
    <definedName name="大石田町" localSheetId="8">#REF!</definedName>
    <definedName name="大石田町">#REF!</definedName>
    <definedName name="大蔵村" localSheetId="10">#REF!</definedName>
    <definedName name="大蔵村" localSheetId="3">#REF!</definedName>
    <definedName name="大蔵村" localSheetId="7">#REF!</definedName>
    <definedName name="大蔵村" localSheetId="6">#REF!</definedName>
    <definedName name="大蔵村" localSheetId="9">#REF!</definedName>
    <definedName name="大蔵村" localSheetId="8">#REF!</definedName>
    <definedName name="大蔵村">#REF!</definedName>
    <definedName name="中山町" localSheetId="10">#REF!</definedName>
    <definedName name="中山町" localSheetId="3">#REF!</definedName>
    <definedName name="中山町" localSheetId="7">#REF!</definedName>
    <definedName name="中山町" localSheetId="6">#REF!</definedName>
    <definedName name="中山町" localSheetId="9">#REF!</definedName>
    <definedName name="中山町" localSheetId="8">#REF!</definedName>
    <definedName name="中山町">#REF!</definedName>
    <definedName name="朝日村" localSheetId="10">#REF!</definedName>
    <definedName name="朝日村" localSheetId="3">#REF!</definedName>
    <definedName name="朝日村" localSheetId="7">#REF!</definedName>
    <definedName name="朝日村" localSheetId="6">#REF!</definedName>
    <definedName name="朝日村" localSheetId="9">#REF!</definedName>
    <definedName name="朝日村" localSheetId="8">#REF!</definedName>
    <definedName name="朝日村">#REF!</definedName>
    <definedName name="朝日町" localSheetId="10">#REF!</definedName>
    <definedName name="朝日町" localSheetId="3">#REF!</definedName>
    <definedName name="朝日町" localSheetId="7">#REF!</definedName>
    <definedName name="朝日町" localSheetId="6">#REF!</definedName>
    <definedName name="朝日町" localSheetId="9">#REF!</definedName>
    <definedName name="朝日町" localSheetId="8">#REF!</definedName>
    <definedName name="朝日町">#REF!</definedName>
    <definedName name="長井市" localSheetId="10">#REF!</definedName>
    <definedName name="長井市" localSheetId="3">#REF!</definedName>
    <definedName name="長井市" localSheetId="7">#REF!</definedName>
    <definedName name="長井市" localSheetId="6">#REF!</definedName>
    <definedName name="長井市" localSheetId="9">#REF!</definedName>
    <definedName name="長井市" localSheetId="8">#REF!</definedName>
    <definedName name="長井市">#REF!</definedName>
    <definedName name="鶴岡市" localSheetId="10">#REF!</definedName>
    <definedName name="鶴岡市" localSheetId="3">#REF!</definedName>
    <definedName name="鶴岡市" localSheetId="7">#REF!</definedName>
    <definedName name="鶴岡市" localSheetId="6">#REF!</definedName>
    <definedName name="鶴岡市" localSheetId="9">#REF!</definedName>
    <definedName name="鶴岡市" localSheetId="8">#REF!</definedName>
    <definedName name="鶴岡市">#REF!</definedName>
    <definedName name="天童市" localSheetId="10">#REF!</definedName>
    <definedName name="天童市" localSheetId="3">#REF!</definedName>
    <definedName name="天童市" localSheetId="7">#REF!</definedName>
    <definedName name="天童市" localSheetId="6">#REF!</definedName>
    <definedName name="天童市" localSheetId="9">#REF!</definedName>
    <definedName name="天童市" localSheetId="8">#REF!</definedName>
    <definedName name="天童市">#REF!</definedName>
    <definedName name="東根市" localSheetId="10">#REF!</definedName>
    <definedName name="東根市" localSheetId="3">#REF!</definedName>
    <definedName name="東根市" localSheetId="7">#REF!</definedName>
    <definedName name="東根市" localSheetId="6">#REF!</definedName>
    <definedName name="東根市" localSheetId="9">#REF!</definedName>
    <definedName name="東根市" localSheetId="8">#REF!</definedName>
    <definedName name="東根市">#REF!</definedName>
    <definedName name="藤島町" localSheetId="10">#REF!</definedName>
    <definedName name="藤島町" localSheetId="3">#REF!</definedName>
    <definedName name="藤島町" localSheetId="7">#REF!</definedName>
    <definedName name="藤島町" localSheetId="6">#REF!</definedName>
    <definedName name="藤島町" localSheetId="9">#REF!</definedName>
    <definedName name="藤島町" localSheetId="8">#REF!</definedName>
    <definedName name="藤島町">#REF!</definedName>
    <definedName name="南陽市" localSheetId="10">#REF!</definedName>
    <definedName name="南陽市" localSheetId="3">#REF!</definedName>
    <definedName name="南陽市" localSheetId="7">#REF!</definedName>
    <definedName name="南陽市" localSheetId="6">#REF!</definedName>
    <definedName name="南陽市" localSheetId="9">#REF!</definedName>
    <definedName name="南陽市" localSheetId="8">#REF!</definedName>
    <definedName name="南陽市">#REF!</definedName>
    <definedName name="白鷹町" localSheetId="10">#REF!</definedName>
    <definedName name="白鷹町" localSheetId="3">#REF!</definedName>
    <definedName name="白鷹町" localSheetId="7">#REF!</definedName>
    <definedName name="白鷹町" localSheetId="6">#REF!</definedName>
    <definedName name="白鷹町" localSheetId="9">#REF!</definedName>
    <definedName name="白鷹町" localSheetId="8">#REF!</definedName>
    <definedName name="白鷹町">#REF!</definedName>
    <definedName name="八幡町" localSheetId="10">#REF!</definedName>
    <definedName name="八幡町" localSheetId="3">#REF!</definedName>
    <definedName name="八幡町" localSheetId="7">#REF!</definedName>
    <definedName name="八幡町" localSheetId="6">#REF!</definedName>
    <definedName name="八幡町" localSheetId="9">#REF!</definedName>
    <definedName name="八幡町" localSheetId="8">#REF!</definedName>
    <definedName name="八幡町">#REF!</definedName>
    <definedName name="飯豊町" localSheetId="10">#REF!</definedName>
    <definedName name="飯豊町" localSheetId="3">#REF!</definedName>
    <definedName name="飯豊町" localSheetId="7">#REF!</definedName>
    <definedName name="飯豊町" localSheetId="6">#REF!</definedName>
    <definedName name="飯豊町" localSheetId="9">#REF!</definedName>
    <definedName name="飯豊町" localSheetId="8">#REF!</definedName>
    <definedName name="飯豊町">#REF!</definedName>
    <definedName name="番号" localSheetId="10">#REF!</definedName>
    <definedName name="番号" localSheetId="3">#REF!</definedName>
    <definedName name="番号" localSheetId="7">#REF!</definedName>
    <definedName name="番号" localSheetId="6">#REF!</definedName>
    <definedName name="番号" localSheetId="9">#REF!</definedName>
    <definedName name="番号" localSheetId="8">#REF!</definedName>
    <definedName name="番号">#REF!</definedName>
    <definedName name="尾花沢市" localSheetId="10">#REF!</definedName>
    <definedName name="尾花沢市" localSheetId="3">#REF!</definedName>
    <definedName name="尾花沢市" localSheetId="7">#REF!</definedName>
    <definedName name="尾花沢市" localSheetId="6">#REF!</definedName>
    <definedName name="尾花沢市" localSheetId="9">#REF!</definedName>
    <definedName name="尾花沢市" localSheetId="8">#REF!</definedName>
    <definedName name="尾花沢市">#REF!</definedName>
    <definedName name="平田町" localSheetId="10">#REF!</definedName>
    <definedName name="平田町" localSheetId="3">#REF!</definedName>
    <definedName name="平田町" localSheetId="7">#REF!</definedName>
    <definedName name="平田町" localSheetId="6">#REF!</definedName>
    <definedName name="平田町" localSheetId="9">#REF!</definedName>
    <definedName name="平田町" localSheetId="8">#REF!</definedName>
    <definedName name="平田町">#REF!</definedName>
    <definedName name="米沢市" localSheetId="10">#REF!</definedName>
    <definedName name="米沢市" localSheetId="3">#REF!</definedName>
    <definedName name="米沢市" localSheetId="7">#REF!</definedName>
    <definedName name="米沢市" localSheetId="6">#REF!</definedName>
    <definedName name="米沢市" localSheetId="9">#REF!</definedName>
    <definedName name="米沢市" localSheetId="8">#REF!</definedName>
    <definedName name="米沢市">#REF!</definedName>
    <definedName name="遊佐町" localSheetId="10">#REF!</definedName>
    <definedName name="遊佐町" localSheetId="3">#REF!</definedName>
    <definedName name="遊佐町" localSheetId="7">#REF!</definedName>
    <definedName name="遊佐町" localSheetId="6">#REF!</definedName>
    <definedName name="遊佐町" localSheetId="9">#REF!</definedName>
    <definedName name="遊佐町" localSheetId="8">#REF!</definedName>
    <definedName name="遊佐町">#REF!</definedName>
    <definedName name="余目町" localSheetId="10">#REF!</definedName>
    <definedName name="余目町" localSheetId="3">#REF!</definedName>
    <definedName name="余目町" localSheetId="7">#REF!</definedName>
    <definedName name="余目町" localSheetId="6">#REF!</definedName>
    <definedName name="余目町" localSheetId="9">#REF!</definedName>
    <definedName name="余目町" localSheetId="8">#REF!</definedName>
    <definedName name="余目町">#REF!</definedName>
    <definedName name="立川町" localSheetId="10">#REF!</definedName>
    <definedName name="立川町" localSheetId="3">#REF!</definedName>
    <definedName name="立川町" localSheetId="7">#REF!</definedName>
    <definedName name="立川町" localSheetId="6">#REF!</definedName>
    <definedName name="立川町" localSheetId="9">#REF!</definedName>
    <definedName name="立川町" localSheetId="8">#REF!</definedName>
    <definedName name="立川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6" i="11" l="1"/>
  <c r="L147" i="11"/>
  <c r="G29" i="258" l="1"/>
  <c r="D30" i="258"/>
  <c r="D29" i="258" s="1"/>
  <c r="G30" i="258"/>
  <c r="D31" i="258"/>
  <c r="G31" i="258"/>
  <c r="G52" i="258"/>
  <c r="D53" i="258"/>
  <c r="G53" i="258"/>
  <c r="D54" i="258"/>
  <c r="G54" i="258"/>
  <c r="G99" i="258"/>
  <c r="G156" i="258" s="1"/>
  <c r="D100" i="258"/>
  <c r="D99" i="258" s="1"/>
  <c r="G100" i="258"/>
  <c r="D101" i="258"/>
  <c r="G101" i="258"/>
  <c r="G153" i="258"/>
  <c r="D154" i="258"/>
  <c r="G154" i="258"/>
  <c r="D155" i="258"/>
  <c r="G155" i="258"/>
  <c r="D158" i="258"/>
  <c r="D159" i="258"/>
  <c r="F17" i="257"/>
  <c r="H17" i="257"/>
  <c r="F20" i="257"/>
  <c r="H20" i="257"/>
  <c r="F26" i="257"/>
  <c r="H26" i="257"/>
  <c r="F47" i="257"/>
  <c r="F48" i="257" s="1"/>
  <c r="H47" i="257"/>
  <c r="D156" i="258" l="1"/>
  <c r="D153" i="258"/>
  <c r="G158" i="258"/>
  <c r="G159" i="258"/>
  <c r="D52" i="258"/>
  <c r="G161" i="258"/>
  <c r="H48" i="257"/>
  <c r="F53" i="257"/>
  <c r="L47" i="15" l="1"/>
  <c r="L48" i="15"/>
  <c r="L49" i="15"/>
  <c r="L50" i="15"/>
  <c r="L51" i="15"/>
  <c r="L52" i="15"/>
  <c r="L53" i="15"/>
  <c r="L144" i="11" l="1"/>
  <c r="L4" i="11"/>
  <c r="J4" i="11" s="1"/>
  <c r="K15" i="250" l="1"/>
  <c r="I15" i="249"/>
  <c r="C15" i="249"/>
  <c r="L46" i="15" l="1"/>
  <c r="L45" i="15"/>
  <c r="L44" i="15"/>
  <c r="L43" i="15"/>
  <c r="L42" i="15"/>
  <c r="L41" i="15"/>
  <c r="L40" i="15"/>
  <c r="L39" i="15"/>
  <c r="L38" i="15"/>
  <c r="L37" i="15"/>
  <c r="L36" i="15"/>
  <c r="L35" i="15"/>
  <c r="L34" i="15"/>
  <c r="L33" i="15"/>
  <c r="L32" i="15"/>
  <c r="L31" i="15"/>
  <c r="L30" i="15"/>
  <c r="L29" i="15"/>
  <c r="L28" i="15"/>
  <c r="L27" i="15"/>
  <c r="L26" i="15"/>
  <c r="L25" i="15"/>
  <c r="L24" i="15"/>
  <c r="L23" i="15"/>
  <c r="L22" i="15"/>
  <c r="L21" i="15"/>
  <c r="L20" i="15"/>
  <c r="L19" i="15"/>
  <c r="L18" i="15"/>
  <c r="L17" i="15"/>
  <c r="L16" i="15"/>
  <c r="L15" i="15"/>
  <c r="L14" i="15"/>
  <c r="L13" i="15"/>
  <c r="L12" i="15"/>
  <c r="L11" i="15"/>
  <c r="L10" i="15"/>
  <c r="L9" i="15"/>
  <c r="L8" i="15"/>
  <c r="L7" i="15"/>
  <c r="L6" i="15"/>
  <c r="L5" i="15"/>
  <c r="L4" i="15"/>
  <c r="J5" i="15" s="1"/>
  <c r="L145" i="11"/>
  <c r="L143" i="11"/>
  <c r="J145" i="11" s="1"/>
  <c r="L142" i="11"/>
  <c r="L141" i="11"/>
  <c r="L140" i="11"/>
  <c r="L139" i="11"/>
  <c r="L138" i="11"/>
  <c r="L137" i="11"/>
  <c r="L136" i="11"/>
  <c r="L135" i="11"/>
  <c r="L134" i="11"/>
  <c r="J136" i="11" s="1"/>
  <c r="L133" i="11"/>
  <c r="J135" i="11" s="1"/>
  <c r="L132" i="11"/>
  <c r="L131" i="11"/>
  <c r="L130" i="11"/>
  <c r="L129" i="11"/>
  <c r="L128" i="11"/>
  <c r="L127" i="11"/>
  <c r="L126" i="11"/>
  <c r="L125" i="11"/>
  <c r="L124" i="11"/>
  <c r="J126" i="11" s="1"/>
  <c r="L123" i="11"/>
  <c r="L122" i="11"/>
  <c r="J124" i="11" s="1"/>
  <c r="L121" i="11"/>
  <c r="L120" i="11"/>
  <c r="L119" i="11"/>
  <c r="J121" i="11" s="1"/>
  <c r="L118" i="11"/>
  <c r="L117" i="11"/>
  <c r="L116" i="11"/>
  <c r="L115" i="11"/>
  <c r="L114" i="11"/>
  <c r="L113" i="11"/>
  <c r="L112" i="11"/>
  <c r="L111" i="11"/>
  <c r="L110" i="11"/>
  <c r="J112" i="11" s="1"/>
  <c r="L109" i="11"/>
  <c r="L108" i="11"/>
  <c r="J110" i="11" s="1"/>
  <c r="L107" i="11"/>
  <c r="L106" i="11"/>
  <c r="J108" i="11" s="1"/>
  <c r="L105" i="11"/>
  <c r="J107" i="11" s="1"/>
  <c r="L104" i="11"/>
  <c r="L103" i="11"/>
  <c r="L102" i="11"/>
  <c r="L101" i="11"/>
  <c r="L100" i="11"/>
  <c r="L99" i="11"/>
  <c r="L98" i="11"/>
  <c r="L97" i="11"/>
  <c r="L96" i="11"/>
  <c r="J98" i="11" s="1"/>
  <c r="L95" i="11"/>
  <c r="L94" i="11"/>
  <c r="J96" i="11" s="1"/>
  <c r="L93" i="11"/>
  <c r="L92" i="11"/>
  <c r="J94" i="11" s="1"/>
  <c r="L91" i="11"/>
  <c r="J93" i="11" s="1"/>
  <c r="L90" i="11"/>
  <c r="L89" i="11"/>
  <c r="L88" i="11"/>
  <c r="L87" i="11"/>
  <c r="J89" i="11" s="1"/>
  <c r="L86" i="11"/>
  <c r="L85" i="11"/>
  <c r="J87" i="11" s="1"/>
  <c r="L84" i="11"/>
  <c r="J86" i="11" s="1"/>
  <c r="L83" i="11"/>
  <c r="J85" i="11" s="1"/>
  <c r="L82" i="11"/>
  <c r="J84" i="11" s="1"/>
  <c r="L81" i="11"/>
  <c r="L80" i="11"/>
  <c r="J82" i="11" s="1"/>
  <c r="L79" i="11"/>
  <c r="L78" i="11"/>
  <c r="J80" i="11" s="1"/>
  <c r="L77" i="11"/>
  <c r="J79" i="11" s="1"/>
  <c r="L76" i="11"/>
  <c r="L75" i="11"/>
  <c r="L74" i="11"/>
  <c r="L73" i="11"/>
  <c r="L72" i="11"/>
  <c r="L71" i="11"/>
  <c r="J73" i="11" s="1"/>
  <c r="L70" i="11"/>
  <c r="L69" i="11"/>
  <c r="L68" i="11"/>
  <c r="L67" i="11"/>
  <c r="L66" i="11"/>
  <c r="L65" i="11"/>
  <c r="L64" i="11"/>
  <c r="J65" i="11" s="1"/>
  <c r="L63" i="11"/>
  <c r="J64" i="11" s="1"/>
  <c r="L62" i="11"/>
  <c r="L61" i="11"/>
  <c r="L60" i="11"/>
  <c r="L59" i="11"/>
  <c r="J60" i="11" s="1"/>
  <c r="L58" i="11"/>
  <c r="L57" i="11"/>
  <c r="J58" i="11" s="1"/>
  <c r="L56" i="11"/>
  <c r="J57" i="11" s="1"/>
  <c r="L55" i="11"/>
  <c r="J56" i="11" s="1"/>
  <c r="L54" i="11"/>
  <c r="J55" i="11" s="1"/>
  <c r="L53" i="11"/>
  <c r="L52" i="11"/>
  <c r="L51" i="11"/>
  <c r="L50" i="11"/>
  <c r="J51" i="11" s="1"/>
  <c r="L49" i="11"/>
  <c r="J50" i="11" s="1"/>
  <c r="L48" i="11"/>
  <c r="L47" i="11"/>
  <c r="L46" i="11"/>
  <c r="L45" i="11"/>
  <c r="J46" i="11" s="1"/>
  <c r="L44" i="11"/>
  <c r="L43" i="11"/>
  <c r="L42" i="11"/>
  <c r="L41" i="11"/>
  <c r="L40" i="11"/>
  <c r="J40" i="11" s="1"/>
  <c r="L39" i="11"/>
  <c r="L38" i="11"/>
  <c r="L37" i="11"/>
  <c r="L36" i="11"/>
  <c r="J36" i="11" s="1"/>
  <c r="L35" i="11"/>
  <c r="L34" i="11"/>
  <c r="J34" i="11" s="1"/>
  <c r="L33" i="11"/>
  <c r="J33" i="11" s="1"/>
  <c r="L32" i="11"/>
  <c r="J32" i="11" s="1"/>
  <c r="L31" i="11"/>
  <c r="J31" i="11" s="1"/>
  <c r="L30" i="11"/>
  <c r="J30" i="11" s="1"/>
  <c r="L29" i="11"/>
  <c r="J29" i="11" s="1"/>
  <c r="L28" i="11"/>
  <c r="J28" i="11" s="1"/>
  <c r="L27" i="11"/>
  <c r="J27" i="11" s="1"/>
  <c r="L26" i="11"/>
  <c r="J26" i="11" s="1"/>
  <c r="L25" i="11"/>
  <c r="J25" i="11" s="1"/>
  <c r="L24" i="11"/>
  <c r="J24" i="11" s="1"/>
  <c r="L23" i="11"/>
  <c r="J23" i="11" s="1"/>
  <c r="L22" i="11"/>
  <c r="J22" i="11" s="1"/>
  <c r="L21" i="11"/>
  <c r="J21" i="11" s="1"/>
  <c r="L20" i="11"/>
  <c r="J20" i="11" s="1"/>
  <c r="L19" i="11"/>
  <c r="J19" i="11" s="1"/>
  <c r="L18" i="11"/>
  <c r="J18" i="11" s="1"/>
  <c r="L17" i="11"/>
  <c r="J17" i="11" s="1"/>
  <c r="L16" i="11"/>
  <c r="J16" i="11" s="1"/>
  <c r="L15" i="11"/>
  <c r="J15" i="11" s="1"/>
  <c r="L14" i="11"/>
  <c r="J14" i="11" s="1"/>
  <c r="L13" i="11"/>
  <c r="J13" i="11" s="1"/>
  <c r="L12" i="11"/>
  <c r="J12" i="11" s="1"/>
  <c r="L11" i="11"/>
  <c r="J11" i="11" s="1"/>
  <c r="L10" i="11"/>
  <c r="J10" i="11" s="1"/>
  <c r="L9" i="11"/>
  <c r="J9" i="11" s="1"/>
  <c r="L8" i="11"/>
  <c r="J8" i="11" s="1"/>
  <c r="L7" i="11"/>
  <c r="J7" i="11" s="1"/>
  <c r="L6" i="11"/>
  <c r="J6" i="11" s="1"/>
  <c r="L5" i="11"/>
  <c r="J5" i="11" s="1"/>
  <c r="J146" i="11" l="1"/>
  <c r="J147" i="11"/>
  <c r="J140" i="11"/>
  <c r="J122" i="11"/>
  <c r="J138" i="11"/>
  <c r="J103" i="11"/>
  <c r="J117" i="11"/>
  <c r="J131" i="11"/>
  <c r="J101" i="11"/>
  <c r="J115" i="11"/>
  <c r="J129" i="11"/>
  <c r="J99" i="11"/>
  <c r="J113" i="11"/>
  <c r="J127" i="11"/>
  <c r="J141" i="11"/>
  <c r="J143" i="11"/>
  <c r="J67" i="11"/>
  <c r="J69" i="11"/>
  <c r="J41" i="11"/>
  <c r="J100" i="11"/>
  <c r="J114" i="11"/>
  <c r="J128" i="11"/>
  <c r="J142" i="11"/>
  <c r="J71" i="11"/>
  <c r="J42" i="11"/>
  <c r="J43" i="11"/>
  <c r="J53" i="11"/>
  <c r="J37" i="11"/>
  <c r="J52" i="11"/>
  <c r="J66" i="11"/>
  <c r="J81" i="11"/>
  <c r="J95" i="11"/>
  <c r="J109" i="11"/>
  <c r="J123" i="11"/>
  <c r="J137" i="11"/>
  <c r="J38" i="11"/>
  <c r="J39" i="11"/>
  <c r="J54" i="11"/>
  <c r="J68" i="11"/>
  <c r="J83" i="11"/>
  <c r="J97" i="11"/>
  <c r="J111" i="11"/>
  <c r="J125" i="11"/>
  <c r="J139" i="11"/>
  <c r="J70" i="11"/>
  <c r="J45" i="11"/>
  <c r="J59" i="11"/>
  <c r="J74" i="11"/>
  <c r="J88" i="11"/>
  <c r="J102" i="11"/>
  <c r="J116" i="11"/>
  <c r="J130" i="11"/>
  <c r="J144" i="11"/>
  <c r="J75" i="11"/>
  <c r="J72" i="11"/>
  <c r="J47" i="11"/>
  <c r="J44" i="11"/>
  <c r="J61" i="11"/>
  <c r="J76" i="11"/>
  <c r="J90" i="11"/>
  <c r="J104" i="11"/>
  <c r="J118" i="11"/>
  <c r="J132" i="11"/>
  <c r="J48" i="11"/>
  <c r="J119" i="11"/>
  <c r="J62" i="11"/>
  <c r="J77" i="11"/>
  <c r="J91" i="11"/>
  <c r="J105" i="11"/>
  <c r="J133" i="11"/>
  <c r="J49" i="11"/>
  <c r="J63" i="11"/>
  <c r="J78" i="11"/>
  <c r="J92" i="11"/>
  <c r="J106" i="11"/>
  <c r="J120" i="11"/>
  <c r="J134" i="11"/>
  <c r="J35" i="11"/>
  <c r="J38" i="15"/>
  <c r="J41" i="15" l="1"/>
  <c r="J53" i="15"/>
  <c r="J52" i="15" l="1"/>
  <c r="J40" i="15"/>
  <c r="J45" i="15" l="1"/>
  <c r="J51" i="15" l="1"/>
  <c r="J47" i="15"/>
  <c r="J46" i="15"/>
  <c r="J50" i="15"/>
  <c r="J49" i="15"/>
  <c r="J7" i="15"/>
  <c r="J6" i="15"/>
  <c r="J48" i="15"/>
  <c r="K114" i="82"/>
  <c r="K113" i="82"/>
  <c r="K112" i="82"/>
  <c r="K111" i="82"/>
  <c r="K110" i="82"/>
  <c r="K109" i="82"/>
  <c r="K108" i="82"/>
  <c r="K107" i="82"/>
  <c r="K106" i="82"/>
  <c r="K105" i="82"/>
  <c r="K104" i="82"/>
  <c r="K103" i="82"/>
  <c r="K102" i="82"/>
  <c r="K101" i="82"/>
  <c r="K100" i="82"/>
  <c r="K99" i="82"/>
  <c r="K98" i="82"/>
  <c r="K97" i="82"/>
  <c r="K96" i="82"/>
  <c r="K95" i="82"/>
  <c r="K94" i="82"/>
  <c r="K93" i="82"/>
  <c r="K92" i="82"/>
  <c r="K91" i="82"/>
  <c r="K90" i="82"/>
  <c r="K89" i="82"/>
  <c r="K88" i="82"/>
  <c r="K87" i="82"/>
  <c r="K86" i="82"/>
  <c r="K85" i="82"/>
  <c r="K84" i="82"/>
  <c r="K83" i="82"/>
  <c r="K82" i="82"/>
  <c r="K81" i="82"/>
  <c r="K80" i="82"/>
  <c r="K79" i="82"/>
  <c r="K78" i="82"/>
  <c r="K77" i="82"/>
  <c r="K76" i="82"/>
  <c r="K75" i="82"/>
  <c r="K74" i="82"/>
  <c r="K73" i="82"/>
  <c r="K72" i="82"/>
  <c r="K71" i="82"/>
  <c r="K70" i="82"/>
  <c r="K69" i="82"/>
  <c r="K68" i="82"/>
  <c r="K67" i="82"/>
  <c r="K66" i="82"/>
  <c r="K65" i="82"/>
  <c r="K64" i="82"/>
  <c r="K63" i="82"/>
  <c r="K62" i="82"/>
  <c r="K61" i="82"/>
  <c r="K60" i="82"/>
  <c r="K59" i="82"/>
  <c r="K58" i="82"/>
  <c r="K57" i="82"/>
  <c r="K56" i="82"/>
  <c r="K55" i="82"/>
  <c r="K54" i="82"/>
  <c r="K53" i="82"/>
  <c r="K52" i="82"/>
  <c r="K51" i="82"/>
  <c r="K50" i="82"/>
  <c r="K49" i="82"/>
  <c r="K48" i="82"/>
  <c r="K47" i="82"/>
  <c r="K46" i="82"/>
  <c r="K45" i="82"/>
  <c r="K44" i="82"/>
  <c r="K43" i="82"/>
  <c r="K42" i="82"/>
  <c r="K41" i="82"/>
  <c r="K40" i="82"/>
  <c r="K39" i="82"/>
  <c r="K38" i="82"/>
  <c r="K37" i="82"/>
  <c r="K36" i="82"/>
  <c r="K35" i="82"/>
  <c r="K34" i="82"/>
  <c r="K33" i="82"/>
  <c r="K32" i="82"/>
  <c r="K31" i="82"/>
  <c r="K30" i="82"/>
  <c r="K29" i="82"/>
  <c r="K28" i="82"/>
  <c r="K27" i="82"/>
  <c r="K26" i="82"/>
  <c r="K25" i="82"/>
  <c r="K24" i="82"/>
  <c r="K23" i="82"/>
  <c r="K22" i="82"/>
  <c r="K21" i="82"/>
  <c r="K20" i="82"/>
  <c r="K19" i="82"/>
  <c r="K18" i="82"/>
  <c r="K17" i="82"/>
  <c r="K16" i="82"/>
  <c r="K15" i="82"/>
  <c r="K14" i="82"/>
  <c r="K13" i="82"/>
  <c r="K12" i="82"/>
  <c r="K11" i="82"/>
  <c r="K10" i="82"/>
  <c r="K9" i="82"/>
  <c r="K8" i="82"/>
  <c r="K7" i="82"/>
  <c r="K6" i="82"/>
  <c r="K5" i="82"/>
  <c r="K4" i="82"/>
  <c r="J11" i="15" l="1"/>
  <c r="J23" i="15"/>
  <c r="J26" i="15"/>
  <c r="J27" i="15"/>
  <c r="J29" i="15"/>
  <c r="J24" i="15" l="1"/>
  <c r="J30" i="15"/>
  <c r="J33" i="15"/>
  <c r="J21" i="15"/>
  <c r="J17" i="15"/>
  <c r="J31" i="15"/>
  <c r="J34" i="15"/>
  <c r="J19" i="15"/>
  <c r="J35" i="15"/>
  <c r="J32" i="15"/>
  <c r="J28" i="15"/>
  <c r="J25" i="15"/>
  <c r="J22" i="15"/>
  <c r="J20" i="15"/>
  <c r="J18" i="15"/>
  <c r="J16" i="15"/>
  <c r="J15" i="15"/>
  <c r="J39" i="15" l="1"/>
  <c r="J14" i="15"/>
  <c r="J36" i="15"/>
  <c r="J13" i="15"/>
  <c r="J37" i="15"/>
  <c r="J12" i="15"/>
  <c r="L161" i="15"/>
  <c r="L160" i="15"/>
  <c r="L159" i="15"/>
  <c r="L158" i="15"/>
  <c r="L157" i="15"/>
  <c r="L156" i="15"/>
</calcChain>
</file>

<file path=xl/sharedStrings.xml><?xml version="1.0" encoding="utf-8"?>
<sst xmlns="http://schemas.openxmlformats.org/spreadsheetml/2006/main" count="4166" uniqueCount="2919">
  <si>
    <t>米沢市大字笹野202-3</t>
  </si>
  <si>
    <t>南陽やすらぎ荘</t>
  </si>
  <si>
    <t>置賜広域行政事務組合</t>
  </si>
  <si>
    <t>999-2232</t>
  </si>
  <si>
    <t>南陽市三間通1065</t>
  </si>
  <si>
    <t>0238-47-5541</t>
  </si>
  <si>
    <t>おいたま荘</t>
  </si>
  <si>
    <t>西置賜行政組合</t>
  </si>
  <si>
    <t>993-0033</t>
  </si>
  <si>
    <t>長井市今泉1857-6</t>
  </si>
  <si>
    <t>0238-88-9011</t>
  </si>
  <si>
    <t>思恩会</t>
  </si>
  <si>
    <t>養護老人ホーム：
措置による入所者を養護するとともに、自立した日常生活を営み、社会的活動に参加するために必要な指導・訓練その他の援助を行います。</t>
    <rPh sb="9" eb="11">
      <t>ソチ</t>
    </rPh>
    <rPh sb="14" eb="16">
      <t>ニュウショ</t>
    </rPh>
    <rPh sb="16" eb="17">
      <t>シャ</t>
    </rPh>
    <rPh sb="18" eb="20">
      <t>ヨウゴ</t>
    </rPh>
    <rPh sb="27" eb="29">
      <t>ジリツ</t>
    </rPh>
    <rPh sb="31" eb="33">
      <t>ニチジョウ</t>
    </rPh>
    <rPh sb="33" eb="35">
      <t>セイカツ</t>
    </rPh>
    <rPh sb="36" eb="37">
      <t>イトナ</t>
    </rPh>
    <rPh sb="39" eb="42">
      <t>シャカイテキ</t>
    </rPh>
    <rPh sb="42" eb="44">
      <t>カツドウ</t>
    </rPh>
    <rPh sb="45" eb="47">
      <t>サンカ</t>
    </rPh>
    <rPh sb="52" eb="54">
      <t>ヒツヨウ</t>
    </rPh>
    <rPh sb="55" eb="57">
      <t>シドウ</t>
    </rPh>
    <rPh sb="58" eb="60">
      <t>クンレン</t>
    </rPh>
    <rPh sb="62" eb="63">
      <t>タ</t>
    </rPh>
    <rPh sb="64" eb="66">
      <t>エンジョ</t>
    </rPh>
    <rPh sb="67" eb="68">
      <t>オコナ</t>
    </rPh>
    <phoneticPr fontId="8"/>
  </si>
  <si>
    <t>軽費老人ホーム：
低額な料金で老人を入所させ、食事の提供その他日常生活に必要な便宜を提供します。
介護保険の特定施設入居者生活介護の指定を受けた施設では、施設が直接日常生活の世話・機能訓練等の介護サービスを提供します。</t>
    <rPh sb="9" eb="11">
      <t>テイガク</t>
    </rPh>
    <rPh sb="12" eb="14">
      <t>リョウキン</t>
    </rPh>
    <rPh sb="15" eb="17">
      <t>ロウジン</t>
    </rPh>
    <rPh sb="18" eb="20">
      <t>ニュウショ</t>
    </rPh>
    <rPh sb="23" eb="25">
      <t>ショクジ</t>
    </rPh>
    <rPh sb="26" eb="28">
      <t>テイキョウ</t>
    </rPh>
    <rPh sb="30" eb="31">
      <t>タ</t>
    </rPh>
    <rPh sb="31" eb="33">
      <t>ニチジョウ</t>
    </rPh>
    <rPh sb="33" eb="35">
      <t>セイカツ</t>
    </rPh>
    <rPh sb="36" eb="38">
      <t>ヒツヨウ</t>
    </rPh>
    <rPh sb="39" eb="41">
      <t>ベンギ</t>
    </rPh>
    <rPh sb="42" eb="44">
      <t>テイキョウ</t>
    </rPh>
    <rPh sb="49" eb="51">
      <t>カイゴ</t>
    </rPh>
    <rPh sb="51" eb="53">
      <t>ホケン</t>
    </rPh>
    <rPh sb="54" eb="56">
      <t>トクテイ</t>
    </rPh>
    <rPh sb="56" eb="58">
      <t>シセツ</t>
    </rPh>
    <rPh sb="58" eb="61">
      <t>ニュウキョシャ</t>
    </rPh>
    <rPh sb="61" eb="63">
      <t>セイカツ</t>
    </rPh>
    <rPh sb="63" eb="65">
      <t>カイゴ</t>
    </rPh>
    <rPh sb="66" eb="68">
      <t>シテイ</t>
    </rPh>
    <rPh sb="69" eb="70">
      <t>ウ</t>
    </rPh>
    <rPh sb="72" eb="74">
      <t>シセツ</t>
    </rPh>
    <rPh sb="77" eb="79">
      <t>シセツ</t>
    </rPh>
    <rPh sb="80" eb="82">
      <t>チョクセツ</t>
    </rPh>
    <rPh sb="82" eb="84">
      <t>ニチジョウ</t>
    </rPh>
    <rPh sb="84" eb="86">
      <t>セイカツ</t>
    </rPh>
    <rPh sb="87" eb="89">
      <t>セワ</t>
    </rPh>
    <rPh sb="90" eb="92">
      <t>キノウ</t>
    </rPh>
    <rPh sb="92" eb="95">
      <t>クンレントウ</t>
    </rPh>
    <rPh sb="96" eb="98">
      <t>カイゴ</t>
    </rPh>
    <rPh sb="103" eb="105">
      <t>テイキョウ</t>
    </rPh>
    <phoneticPr fontId="8"/>
  </si>
  <si>
    <t>定  員</t>
  </si>
  <si>
    <t>特定施設入所者　　生活介護</t>
    <rPh sb="0" eb="2">
      <t>トクテイ</t>
    </rPh>
    <rPh sb="2" eb="4">
      <t>シセツ</t>
    </rPh>
    <rPh sb="4" eb="7">
      <t>ニュウショシャ</t>
    </rPh>
    <rPh sb="9" eb="11">
      <t>セイカツ</t>
    </rPh>
    <rPh sb="11" eb="13">
      <t>カイゴ</t>
    </rPh>
    <phoneticPr fontId="8"/>
  </si>
  <si>
    <t xml:space="preserve">  　施   設   名</t>
  </si>
  <si>
    <t>福</t>
  </si>
  <si>
    <t>S</t>
  </si>
  <si>
    <t>計</t>
    <rPh sb="0" eb="1">
      <t>ケイ</t>
    </rPh>
    <phoneticPr fontId="8"/>
  </si>
  <si>
    <t>施設</t>
    <rPh sb="0" eb="2">
      <t>シセツ</t>
    </rPh>
    <phoneticPr fontId="8"/>
  </si>
  <si>
    <t>ラ・フォーレ天童</t>
    <rPh sb="6" eb="8">
      <t>テンドウ</t>
    </rPh>
    <phoneticPr fontId="8"/>
  </si>
  <si>
    <t>睦会</t>
    <rPh sb="0" eb="1">
      <t>ムツミ</t>
    </rPh>
    <rPh sb="1" eb="2">
      <t>カイ</t>
    </rPh>
    <phoneticPr fontId="8"/>
  </si>
  <si>
    <t>メルヘン</t>
  </si>
  <si>
    <t>990-0331</t>
  </si>
  <si>
    <t>らふらんす大江</t>
  </si>
  <si>
    <t>碧水会</t>
  </si>
  <si>
    <t>990-1101</t>
  </si>
  <si>
    <t>サンリヴェール米沢</t>
  </si>
  <si>
    <t>米沢弘和会</t>
  </si>
  <si>
    <t>992-0077</t>
  </si>
  <si>
    <t>米沢市大字簗沢3423</t>
  </si>
  <si>
    <t>0238-32-2414</t>
  </si>
  <si>
    <t>ウエルフェア慈光園</t>
    <rPh sb="6" eb="7">
      <t>ジ</t>
    </rPh>
    <rPh sb="7" eb="8">
      <t>コウ</t>
    </rPh>
    <rPh sb="8" eb="9">
      <t>エン</t>
    </rPh>
    <phoneticPr fontId="8"/>
  </si>
  <si>
    <t>長井福祉会</t>
    <rPh sb="0" eb="2">
      <t>ナガイ</t>
    </rPh>
    <rPh sb="2" eb="4">
      <t>フクシ</t>
    </rPh>
    <phoneticPr fontId="8"/>
  </si>
  <si>
    <t>長井市小出3453</t>
    <rPh sb="0" eb="3">
      <t>ナガイシ</t>
    </rPh>
    <rPh sb="3" eb="5">
      <t>コイデ</t>
    </rPh>
    <phoneticPr fontId="8"/>
  </si>
  <si>
    <t>めざみの里</t>
    <rPh sb="4" eb="5">
      <t>サト</t>
    </rPh>
    <phoneticPr fontId="8"/>
  </si>
  <si>
    <t>いいでめざみの里福祉会</t>
    <rPh sb="7" eb="8">
      <t>サト</t>
    </rPh>
    <rPh sb="8" eb="11">
      <t>フクシカイ</t>
    </rPh>
    <phoneticPr fontId="8"/>
  </si>
  <si>
    <t>西置賜郡飯豊町大字萩生3608-1</t>
    <rPh sb="0" eb="4">
      <t>ニシオキタマグン</t>
    </rPh>
    <rPh sb="4" eb="7">
      <t>イイデマチ</t>
    </rPh>
    <rPh sb="7" eb="9">
      <t>オオアザ</t>
    </rPh>
    <rPh sb="9" eb="11">
      <t>ハギュウ</t>
    </rPh>
    <phoneticPr fontId="8"/>
  </si>
  <si>
    <t>鶴が丘</t>
  </si>
  <si>
    <t>めぐみ会</t>
  </si>
  <si>
    <t>997-0018</t>
  </si>
  <si>
    <t>鶴岡市茅原町26-27</t>
  </si>
  <si>
    <t>0235-24-5633</t>
  </si>
  <si>
    <t>サンハイツ酒田</t>
  </si>
  <si>
    <t>友和会</t>
  </si>
  <si>
    <t>998-0862</t>
  </si>
  <si>
    <t>酒田市曙町2-26-9</t>
  </si>
  <si>
    <t>0234-26-7400</t>
  </si>
  <si>
    <t>定員</t>
    <rPh sb="0" eb="2">
      <t>テイイン</t>
    </rPh>
    <phoneticPr fontId="8"/>
  </si>
  <si>
    <t>事業所のＦＡＸ</t>
    <rPh sb="0" eb="3">
      <t>ジギョウショ</t>
    </rPh>
    <phoneticPr fontId="8"/>
  </si>
  <si>
    <t>Ｎｏ.</t>
    <phoneticPr fontId="8"/>
  </si>
  <si>
    <t>事　　　業　　　所　　　の　　　名　　　称</t>
    <phoneticPr fontId="8"/>
  </si>
  <si>
    <t>0237-53-2520</t>
  </si>
  <si>
    <t>事業所番号</t>
    <rPh sb="2" eb="3">
      <t>ショ</t>
    </rPh>
    <phoneticPr fontId="8"/>
  </si>
  <si>
    <t>法　人　等　の　名　称</t>
    <rPh sb="0" eb="3">
      <t>ホウジン</t>
    </rPh>
    <rPh sb="4" eb="5">
      <t>トウ</t>
    </rPh>
    <phoneticPr fontId="8"/>
  </si>
  <si>
    <t>事業所のＴＥＬ</t>
    <phoneticPr fontId="8"/>
  </si>
  <si>
    <t>指定年月日</t>
  </si>
  <si>
    <t>事　　　業　　　所　　　の　　　名　　　称</t>
    <phoneticPr fontId="8"/>
  </si>
  <si>
    <t>事　　　業　　　所　　　の　　　所　　　在　　　地</t>
    <rPh sb="4" eb="5">
      <t>ギョウ</t>
    </rPh>
    <phoneticPr fontId="8"/>
  </si>
  <si>
    <t>0238-38-3011</t>
  </si>
  <si>
    <t>養護老人ホーム</t>
    <rPh sb="0" eb="2">
      <t>ヨウゴ</t>
    </rPh>
    <rPh sb="2" eb="4">
      <t>ロウジン</t>
    </rPh>
    <phoneticPr fontId="8"/>
  </si>
  <si>
    <t>Ｎｏ.</t>
    <phoneticPr fontId="8"/>
  </si>
  <si>
    <t>0235-26-0558</t>
  </si>
  <si>
    <t>0233-32-0330</t>
  </si>
  <si>
    <t>0233-23-6399</t>
  </si>
  <si>
    <t>事　　　業　　　所　　　の　　　名　　　称</t>
    <phoneticPr fontId="8"/>
  </si>
  <si>
    <t>予防</t>
    <rPh sb="0" eb="2">
      <t>ヨボウ</t>
    </rPh>
    <phoneticPr fontId="8"/>
  </si>
  <si>
    <t>酒田市豊原字大坪３７</t>
    <rPh sb="3" eb="5">
      <t>トヨハラ</t>
    </rPh>
    <rPh sb="5" eb="6">
      <t>アザ</t>
    </rPh>
    <rPh sb="6" eb="8">
      <t>オオツボ</t>
    </rPh>
    <phoneticPr fontId="8"/>
  </si>
  <si>
    <t>東村山郡山辺町大字大寺1152-4</t>
    <rPh sb="0" eb="1">
      <t>ヒガシ</t>
    </rPh>
    <phoneticPr fontId="8"/>
  </si>
  <si>
    <t>0237-83-4800</t>
  </si>
  <si>
    <t>かたばみの家</t>
    <rPh sb="5" eb="6">
      <t>イエ</t>
    </rPh>
    <phoneticPr fontId="8"/>
  </si>
  <si>
    <t>かたばみ会</t>
    <rPh sb="4" eb="5">
      <t>カイ</t>
    </rPh>
    <phoneticPr fontId="8"/>
  </si>
  <si>
    <t>酒田市北千日堂前字松境１６番</t>
    <rPh sb="3" eb="4">
      <t>キタ</t>
    </rPh>
    <rPh sb="4" eb="7">
      <t>センニチドウ</t>
    </rPh>
    <rPh sb="7" eb="8">
      <t>マエ</t>
    </rPh>
    <rPh sb="8" eb="9">
      <t>ジ</t>
    </rPh>
    <rPh sb="9" eb="10">
      <t>マツ</t>
    </rPh>
    <rPh sb="10" eb="11">
      <t>サカイ</t>
    </rPh>
    <rPh sb="13" eb="14">
      <t>バン</t>
    </rPh>
    <phoneticPr fontId="8"/>
  </si>
  <si>
    <t>神室荘</t>
  </si>
  <si>
    <t>996-0091</t>
  </si>
  <si>
    <t>新庄市十日町1319</t>
  </si>
  <si>
    <t>0233-22-4142</t>
  </si>
  <si>
    <t>星の村</t>
    <rPh sb="0" eb="1">
      <t>ホシ</t>
    </rPh>
    <rPh sb="2" eb="3">
      <t>ムラ</t>
    </rPh>
    <phoneticPr fontId="8"/>
  </si>
  <si>
    <t>米沢仏教興道会</t>
  </si>
  <si>
    <t>992-1443</t>
  </si>
  <si>
    <t>福</t>
    <rPh sb="0" eb="1">
      <t>フク</t>
    </rPh>
    <phoneticPr fontId="8"/>
  </si>
  <si>
    <t>種</t>
  </si>
  <si>
    <t>法　人　名</t>
  </si>
  <si>
    <t>郵便番号</t>
  </si>
  <si>
    <t>住　　　　　所</t>
  </si>
  <si>
    <t>電話番号</t>
  </si>
  <si>
    <t>ＦＡＸ番号</t>
  </si>
  <si>
    <t>別</t>
  </si>
  <si>
    <t>認知症対応型共同生活介護（グループホーム）：
少人数で共同生活を送る認知症の方に対し、日常生活の世話や機能訓練を行います。
原則として、事業所の所在する市町村にお住まいの方のみが利用できます。</t>
    <rPh sb="0" eb="2">
      <t>ニンチ</t>
    </rPh>
    <rPh sb="2" eb="3">
      <t>ショウ</t>
    </rPh>
    <rPh sb="3" eb="6">
      <t>タイオウガタ</t>
    </rPh>
    <rPh sb="6" eb="8">
      <t>キョウドウ</t>
    </rPh>
    <rPh sb="8" eb="10">
      <t>セイカツ</t>
    </rPh>
    <rPh sb="10" eb="12">
      <t>カイゴ</t>
    </rPh>
    <phoneticPr fontId="8"/>
  </si>
  <si>
    <t>Ｎｏ.</t>
    <phoneticPr fontId="8"/>
  </si>
  <si>
    <t>事　　　業　　　所　　　の　　　名　　　称</t>
    <phoneticPr fontId="8"/>
  </si>
  <si>
    <t>Ｎｏ.</t>
    <phoneticPr fontId="8"/>
  </si>
  <si>
    <t>事　　　業　　　所　　　の　　　名　　　称</t>
    <phoneticPr fontId="8"/>
  </si>
  <si>
    <t>Ｎｏ.</t>
    <phoneticPr fontId="8"/>
  </si>
  <si>
    <t>経  営  主  体</t>
    <phoneticPr fontId="8"/>
  </si>
  <si>
    <t>H</t>
  </si>
  <si>
    <t>人</t>
  </si>
  <si>
    <t>介護老人保健施設：
病状が安定している要介護入所者に対し、看護、医学的管理下における介護及び機能訓練等を行います。</t>
    <rPh sb="0" eb="2">
      <t>カイゴ</t>
    </rPh>
    <rPh sb="2" eb="4">
      <t>ロウジン</t>
    </rPh>
    <rPh sb="4" eb="6">
      <t>ホケン</t>
    </rPh>
    <rPh sb="6" eb="8">
      <t>シセツ</t>
    </rPh>
    <rPh sb="19" eb="22">
      <t>ヨウカイゴ</t>
    </rPh>
    <rPh sb="22" eb="25">
      <t>ニュウショシャ</t>
    </rPh>
    <phoneticPr fontId="8"/>
  </si>
  <si>
    <t>軽費老人ホーム（ケアハウス）</t>
    <rPh sb="0" eb="2">
      <t>ケイヒ</t>
    </rPh>
    <rPh sb="2" eb="4">
      <t>ロウジン</t>
    </rPh>
    <phoneticPr fontId="8"/>
  </si>
  <si>
    <t>023-667-0800</t>
  </si>
  <si>
    <t>023-672-0561</t>
  </si>
  <si>
    <t>Ｎｏ.</t>
    <phoneticPr fontId="8"/>
  </si>
  <si>
    <t>天童市大字道満173-1</t>
    <rPh sb="0" eb="3">
      <t>テンドウシ</t>
    </rPh>
    <rPh sb="3" eb="5">
      <t>オオアザ</t>
    </rPh>
    <rPh sb="5" eb="7">
      <t>ドウマン</t>
    </rPh>
    <phoneticPr fontId="8"/>
  </si>
  <si>
    <t>本楯たちばな会</t>
    <rPh sb="0" eb="1">
      <t>モト</t>
    </rPh>
    <rPh sb="1" eb="2">
      <t>タテ</t>
    </rPh>
    <rPh sb="6" eb="7">
      <t>カイ</t>
    </rPh>
    <phoneticPr fontId="8"/>
  </si>
  <si>
    <t>設　置  主  体</t>
    <rPh sb="0" eb="1">
      <t>セツ</t>
    </rPh>
    <rPh sb="2" eb="3">
      <t>オキ</t>
    </rPh>
    <phoneticPr fontId="8"/>
  </si>
  <si>
    <t>蔵王長寿園</t>
  </si>
  <si>
    <t>山形県玉葉会</t>
  </si>
  <si>
    <t>999-3103</t>
  </si>
  <si>
    <t>上山市金谷土矢倉307-1</t>
  </si>
  <si>
    <t>明鏡荘</t>
  </si>
  <si>
    <t>公</t>
  </si>
  <si>
    <t>西村山広域行政事務組合</t>
  </si>
  <si>
    <t>990-1304</t>
  </si>
  <si>
    <t>西村山郡朝日町大字大谷1063</t>
  </si>
  <si>
    <t>0237-68-2521</t>
  </si>
  <si>
    <t>村山光ホーム</t>
  </si>
  <si>
    <t>村山光厚生会</t>
    <rPh sb="3" eb="5">
      <t>コウセイ</t>
    </rPh>
    <rPh sb="5" eb="6">
      <t>カイ</t>
    </rPh>
    <phoneticPr fontId="8"/>
  </si>
  <si>
    <t>995-0024</t>
  </si>
  <si>
    <t>村山市楯岡笛田2-19-40</t>
  </si>
  <si>
    <t>恵泉会</t>
    <rPh sb="0" eb="2">
      <t>ケイセン</t>
    </rPh>
    <rPh sb="2" eb="3">
      <t>カイ</t>
    </rPh>
    <phoneticPr fontId="8"/>
  </si>
  <si>
    <t>介護老人福祉施設（定員３０人以上の特別養護老人ホーム）：
常時介護が必要な方で、ご自宅での介護が困難な入所者に対し、日常生活の世話や機能訓練等を行います。</t>
    <rPh sb="0" eb="2">
      <t>カイゴ</t>
    </rPh>
    <rPh sb="2" eb="4">
      <t>ロウジン</t>
    </rPh>
    <rPh sb="4" eb="6">
      <t>フクシ</t>
    </rPh>
    <rPh sb="6" eb="8">
      <t>シセツ</t>
    </rPh>
    <rPh sb="9" eb="11">
      <t>テイイン</t>
    </rPh>
    <rPh sb="13" eb="16">
      <t>ニンイジョウ</t>
    </rPh>
    <rPh sb="17" eb="19">
      <t>トクベツ</t>
    </rPh>
    <rPh sb="19" eb="21">
      <t>ヨウゴ</t>
    </rPh>
    <rPh sb="21" eb="23">
      <t>ロウジン</t>
    </rPh>
    <rPh sb="29" eb="31">
      <t>ジョウジ</t>
    </rPh>
    <rPh sb="31" eb="33">
      <t>カイゴ</t>
    </rPh>
    <rPh sb="34" eb="36">
      <t>ヒツヨウ</t>
    </rPh>
    <rPh sb="37" eb="38">
      <t>カタ</t>
    </rPh>
    <rPh sb="51" eb="54">
      <t>ニュウショシャ</t>
    </rPh>
    <phoneticPr fontId="8"/>
  </si>
  <si>
    <t>地域密着型介護老人福祉施設（定員２９人以下の特別養護老人ホーム）：
常時介護が必要な方で、ご自宅での介護が困難な方に対し、日常生活の世話や機能訓練等を行います。
原則として、事業所の所在する市町村にお住まいの方のみが利用できます。</t>
    <rPh sb="0" eb="2">
      <t>チイキ</t>
    </rPh>
    <rPh sb="2" eb="5">
      <t>ミッチャクガタ</t>
    </rPh>
    <rPh sb="5" eb="7">
      <t>カイゴ</t>
    </rPh>
    <rPh sb="7" eb="9">
      <t>ロウジン</t>
    </rPh>
    <rPh sb="9" eb="11">
      <t>フクシ</t>
    </rPh>
    <rPh sb="11" eb="13">
      <t>シセツ</t>
    </rPh>
    <rPh sb="14" eb="16">
      <t>テイイン</t>
    </rPh>
    <rPh sb="18" eb="19">
      <t>ニン</t>
    </rPh>
    <rPh sb="19" eb="21">
      <t>イカ</t>
    </rPh>
    <rPh sb="22" eb="24">
      <t>トクベツ</t>
    </rPh>
    <rPh sb="24" eb="26">
      <t>ヨウゴ</t>
    </rPh>
    <rPh sb="26" eb="28">
      <t>ロウジン</t>
    </rPh>
    <rPh sb="34" eb="36">
      <t>ジョウジ</t>
    </rPh>
    <rPh sb="36" eb="38">
      <t>カイゴ</t>
    </rPh>
    <rPh sb="39" eb="41">
      <t>ヒツヨウ</t>
    </rPh>
    <rPh sb="42" eb="43">
      <t>カタ</t>
    </rPh>
    <rPh sb="56" eb="57">
      <t>カタ</t>
    </rPh>
    <phoneticPr fontId="8"/>
  </si>
  <si>
    <t>新寿会</t>
    <rPh sb="0" eb="1">
      <t>シン</t>
    </rPh>
    <rPh sb="1" eb="2">
      <t>コトブキ</t>
    </rPh>
    <rPh sb="2" eb="3">
      <t>カイ</t>
    </rPh>
    <phoneticPr fontId="8"/>
  </si>
  <si>
    <t>山形県社会福祉事業団</t>
    <rPh sb="0" eb="3">
      <t>ヤマガタケン</t>
    </rPh>
    <rPh sb="3" eb="5">
      <t>シャカイ</t>
    </rPh>
    <rPh sb="5" eb="7">
      <t>フクシ</t>
    </rPh>
    <rPh sb="7" eb="10">
      <t>ジギョウダン</t>
    </rPh>
    <phoneticPr fontId="8"/>
  </si>
  <si>
    <t>介護保険事業所番号</t>
  </si>
  <si>
    <t>事業所番号</t>
    <phoneticPr fontId="8"/>
  </si>
  <si>
    <t>恵泉会</t>
    <rPh sb="0" eb="1">
      <t>メグミ</t>
    </rPh>
    <rPh sb="1" eb="2">
      <t>イズミ</t>
    </rPh>
    <rPh sb="2" eb="3">
      <t>カイ</t>
    </rPh>
    <phoneticPr fontId="8"/>
  </si>
  <si>
    <r>
      <t xml:space="preserve">地域密着型特定施設入居者生活介護：
</t>
    </r>
    <r>
      <rPr>
        <b/>
        <u/>
        <sz val="12"/>
        <color indexed="8"/>
        <rFont val="ＭＳ Ｐゴシック"/>
        <family val="3"/>
        <charset val="128"/>
      </rPr>
      <t>入居定員が２９人以下</t>
    </r>
    <r>
      <rPr>
        <b/>
        <sz val="12"/>
        <color indexed="8"/>
        <rFont val="ＭＳ Ｐゴシック"/>
        <family val="3"/>
        <charset val="128"/>
      </rPr>
      <t>の有料老人ホーム、ケアハウス、養護老人ホーム、サービス付き高齢者向け住宅の入居者に対し、日常生活の世話や機能訓練等を行います。</t>
    </r>
    <rPh sb="0" eb="2">
      <t>チイキ</t>
    </rPh>
    <rPh sb="2" eb="5">
      <t>ミッチャクガタ</t>
    </rPh>
    <rPh sb="5" eb="7">
      <t>トクテイ</t>
    </rPh>
    <rPh sb="7" eb="9">
      <t>シセツ</t>
    </rPh>
    <rPh sb="9" eb="12">
      <t>ニュウキョシャ</t>
    </rPh>
    <rPh sb="12" eb="14">
      <t>セイカツ</t>
    </rPh>
    <rPh sb="14" eb="16">
      <t>カイゴ</t>
    </rPh>
    <rPh sb="18" eb="20">
      <t>ニュウキョ</t>
    </rPh>
    <rPh sb="20" eb="22">
      <t>テイイン</t>
    </rPh>
    <rPh sb="25" eb="28">
      <t>ニンイカ</t>
    </rPh>
    <rPh sb="43" eb="45">
      <t>ヨウゴ</t>
    </rPh>
    <rPh sb="45" eb="47">
      <t>ロウジン</t>
    </rPh>
    <rPh sb="55" eb="56">
      <t>ツ</t>
    </rPh>
    <rPh sb="57" eb="60">
      <t>コウレイシャ</t>
    </rPh>
    <rPh sb="60" eb="61">
      <t>ム</t>
    </rPh>
    <rPh sb="62" eb="64">
      <t>ジュウタク</t>
    </rPh>
    <phoneticPr fontId="8"/>
  </si>
  <si>
    <r>
      <t xml:space="preserve">特定施設入居者生活介護：
</t>
    </r>
    <r>
      <rPr>
        <b/>
        <u/>
        <sz val="12"/>
        <color indexed="8"/>
        <rFont val="ＭＳ Ｐゴシック"/>
        <family val="3"/>
        <charset val="128"/>
      </rPr>
      <t>入居定員が３０人以上</t>
    </r>
    <r>
      <rPr>
        <b/>
        <sz val="12"/>
        <color indexed="8"/>
        <rFont val="ＭＳ Ｐゴシック"/>
        <family val="3"/>
        <charset val="128"/>
      </rPr>
      <t>有料老人ホーム、ケアハウス、養護老人ホーム、サービス付き高齢者向け住宅の入居者に対し、日常生活の世話や機能訓練等を行います。</t>
    </r>
    <rPh sb="0" eb="2">
      <t>トクテイ</t>
    </rPh>
    <rPh sb="2" eb="4">
      <t>シセツ</t>
    </rPh>
    <rPh sb="4" eb="7">
      <t>ニュウキョシャ</t>
    </rPh>
    <rPh sb="7" eb="9">
      <t>セイカツ</t>
    </rPh>
    <rPh sb="9" eb="11">
      <t>カイゴ</t>
    </rPh>
    <rPh sb="21" eb="23">
      <t>イジョウ</t>
    </rPh>
    <rPh sb="37" eb="39">
      <t>ヨウゴ</t>
    </rPh>
    <rPh sb="39" eb="41">
      <t>ロウジン</t>
    </rPh>
    <rPh sb="49" eb="50">
      <t>ツ</t>
    </rPh>
    <rPh sb="51" eb="54">
      <t>コウレイシャ</t>
    </rPh>
    <rPh sb="54" eb="55">
      <t>ム</t>
    </rPh>
    <rPh sb="56" eb="58">
      <t>ジュウタク</t>
    </rPh>
    <phoneticPr fontId="8"/>
  </si>
  <si>
    <t>サービス付き高齢者向け住宅</t>
    <rPh sb="4" eb="5">
      <t>ツ</t>
    </rPh>
    <rPh sb="6" eb="9">
      <t>コウレイシャ</t>
    </rPh>
    <rPh sb="9" eb="10">
      <t>ム</t>
    </rPh>
    <rPh sb="11" eb="13">
      <t>ジュウタク</t>
    </rPh>
    <phoneticPr fontId="8"/>
  </si>
  <si>
    <t>施   設   名</t>
    <phoneticPr fontId="8"/>
  </si>
  <si>
    <t>圏域</t>
    <rPh sb="0" eb="2">
      <t>ケンイキ</t>
    </rPh>
    <phoneticPr fontId="18"/>
  </si>
  <si>
    <t>村山</t>
    <rPh sb="0" eb="2">
      <t>ムラヤマ</t>
    </rPh>
    <phoneticPr fontId="18"/>
  </si>
  <si>
    <t>天童市</t>
  </si>
  <si>
    <t>株</t>
    <rPh sb="0" eb="1">
      <t>カブ</t>
    </rPh>
    <phoneticPr fontId="8"/>
  </si>
  <si>
    <t>東根市</t>
  </si>
  <si>
    <t>最上</t>
    <rPh sb="0" eb="2">
      <t>モガミ</t>
    </rPh>
    <phoneticPr fontId="18"/>
  </si>
  <si>
    <t>有</t>
  </si>
  <si>
    <t>○</t>
  </si>
  <si>
    <t>有</t>
    <rPh sb="0" eb="1">
      <t>ユウ</t>
    </rPh>
    <phoneticPr fontId="8"/>
  </si>
  <si>
    <t>庄内</t>
    <rPh sb="0" eb="2">
      <t>ショウナイ</t>
    </rPh>
    <phoneticPr fontId="18"/>
  </si>
  <si>
    <t>株</t>
  </si>
  <si>
    <t>同左</t>
  </si>
  <si>
    <t>有料老人ホーム:
老人を入居させ、①食事の提供、②入浴、排せつ又は食事の介護、③洗濯、掃除等の家事、④健康管理のうちいずれかのサービスを行います。
「介護付き」は、介護保険の特定施設入居者生活介護の指定を受け、施設が直接日常生活の世話や機能訓練等を行います。</t>
    <rPh sb="0" eb="2">
      <t>ユウリョウ</t>
    </rPh>
    <rPh sb="2" eb="4">
      <t>ロウジン</t>
    </rPh>
    <rPh sb="75" eb="77">
      <t>カイゴ</t>
    </rPh>
    <rPh sb="77" eb="78">
      <t>ツ</t>
    </rPh>
    <rPh sb="82" eb="84">
      <t>カイゴ</t>
    </rPh>
    <rPh sb="84" eb="86">
      <t>ホケン</t>
    </rPh>
    <rPh sb="87" eb="89">
      <t>トクテイ</t>
    </rPh>
    <rPh sb="89" eb="91">
      <t>シセツ</t>
    </rPh>
    <rPh sb="91" eb="94">
      <t>ニュウキョシャ</t>
    </rPh>
    <rPh sb="94" eb="96">
      <t>セイカツ</t>
    </rPh>
    <rPh sb="96" eb="98">
      <t>カイゴ</t>
    </rPh>
    <rPh sb="99" eb="101">
      <t>シテイ</t>
    </rPh>
    <rPh sb="102" eb="103">
      <t>ウ</t>
    </rPh>
    <rPh sb="105" eb="107">
      <t>シセツ</t>
    </rPh>
    <rPh sb="108" eb="110">
      <t>チョクセツ</t>
    </rPh>
    <phoneticPr fontId="8"/>
  </si>
  <si>
    <t>届出年月日</t>
    <rPh sb="0" eb="2">
      <t>トドケデ</t>
    </rPh>
    <rPh sb="2" eb="5">
      <t>ネンガッピ</t>
    </rPh>
    <phoneticPr fontId="8"/>
  </si>
  <si>
    <t>事業開始年月日</t>
    <rPh sb="0" eb="2">
      <t>ジギョウ</t>
    </rPh>
    <rPh sb="2" eb="4">
      <t>カイシ</t>
    </rPh>
    <rPh sb="4" eb="7">
      <t>ネンガッピ</t>
    </rPh>
    <phoneticPr fontId="8"/>
  </si>
  <si>
    <t>類型</t>
    <rPh sb="0" eb="2">
      <t>ルイケイ</t>
    </rPh>
    <phoneticPr fontId="8"/>
  </si>
  <si>
    <t>ソーレ寒河江</t>
    <rPh sb="3" eb="6">
      <t>サガエ</t>
    </rPh>
    <phoneticPr fontId="18"/>
  </si>
  <si>
    <t>株</t>
    <rPh sb="0" eb="1">
      <t>カブ</t>
    </rPh>
    <phoneticPr fontId="18"/>
  </si>
  <si>
    <t>寒河江市</t>
    <rPh sb="0" eb="4">
      <t>サガエシ</t>
    </rPh>
    <phoneticPr fontId="8"/>
  </si>
  <si>
    <t>介護付</t>
    <rPh sb="0" eb="2">
      <t>カイゴ</t>
    </rPh>
    <rPh sb="2" eb="3">
      <t>ツ</t>
    </rPh>
    <phoneticPr fontId="8"/>
  </si>
  <si>
    <t>合</t>
    <rPh sb="0" eb="1">
      <t>ゴウ</t>
    </rPh>
    <phoneticPr fontId="18"/>
  </si>
  <si>
    <t>同左</t>
    <rPh sb="0" eb="2">
      <t>ドウサ</t>
    </rPh>
    <phoneticPr fontId="18"/>
  </si>
  <si>
    <t>住宅型</t>
    <rPh sb="0" eb="2">
      <t>ジュウタク</t>
    </rPh>
    <rPh sb="2" eb="3">
      <t>ガタ</t>
    </rPh>
    <phoneticPr fontId="8"/>
  </si>
  <si>
    <t>有</t>
    <rPh sb="0" eb="1">
      <t>ユウ</t>
    </rPh>
    <phoneticPr fontId="18"/>
  </si>
  <si>
    <t>青空介護サービス</t>
    <rPh sb="0" eb="2">
      <t>アオゾラ</t>
    </rPh>
    <rPh sb="2" eb="4">
      <t>カイゴ</t>
    </rPh>
    <phoneticPr fontId="18"/>
  </si>
  <si>
    <t>陵東ホーム</t>
    <rPh sb="0" eb="1">
      <t>ミササギ</t>
    </rPh>
    <rPh sb="1" eb="2">
      <t>ヒガシ</t>
    </rPh>
    <phoneticPr fontId="18"/>
  </si>
  <si>
    <t>一社</t>
    <rPh sb="0" eb="2">
      <t>イチシャ</t>
    </rPh>
    <phoneticPr fontId="18"/>
  </si>
  <si>
    <t>陵東福祉会</t>
    <rPh sb="0" eb="1">
      <t>ミササギ</t>
    </rPh>
    <rPh sb="1" eb="2">
      <t>ヒガシ</t>
    </rPh>
    <rPh sb="2" eb="5">
      <t>フクシカイ</t>
    </rPh>
    <phoneticPr fontId="18"/>
  </si>
  <si>
    <t>宅老所南さがえ</t>
    <rPh sb="0" eb="1">
      <t>タク</t>
    </rPh>
    <rPh sb="1" eb="2">
      <t>ロウ</t>
    </rPh>
    <rPh sb="2" eb="3">
      <t>ショ</t>
    </rPh>
    <rPh sb="3" eb="4">
      <t>ミナミ</t>
    </rPh>
    <phoneticPr fontId="8"/>
  </si>
  <si>
    <t>東北福祉サービス</t>
    <rPh sb="0" eb="2">
      <t>トウホク</t>
    </rPh>
    <rPh sb="2" eb="4">
      <t>フクシ</t>
    </rPh>
    <phoneticPr fontId="8"/>
  </si>
  <si>
    <t>住宅型</t>
    <rPh sb="0" eb="3">
      <t>ジュウタクガタ</t>
    </rPh>
    <phoneticPr fontId="8"/>
  </si>
  <si>
    <t>幸多庵</t>
    <rPh sb="0" eb="1">
      <t>コウ</t>
    </rPh>
    <rPh sb="1" eb="2">
      <t>タ</t>
    </rPh>
    <rPh sb="2" eb="3">
      <t>アン</t>
    </rPh>
    <phoneticPr fontId="8"/>
  </si>
  <si>
    <t>合</t>
    <rPh sb="0" eb="1">
      <t>ゴウ</t>
    </rPh>
    <phoneticPr fontId="8"/>
  </si>
  <si>
    <t>伊藤商会</t>
    <rPh sb="0" eb="2">
      <t>イトウ</t>
    </rPh>
    <rPh sb="2" eb="4">
      <t>ショウカイ</t>
    </rPh>
    <phoneticPr fontId="8"/>
  </si>
  <si>
    <t>上山市</t>
    <rPh sb="0" eb="2">
      <t>カミノヤマ</t>
    </rPh>
    <rPh sb="2" eb="3">
      <t>シ</t>
    </rPh>
    <phoneticPr fontId="8"/>
  </si>
  <si>
    <t>ソーレ天童</t>
    <rPh sb="3" eb="5">
      <t>テンドウ</t>
    </rPh>
    <phoneticPr fontId="18"/>
  </si>
  <si>
    <t>天童市</t>
    <rPh sb="0" eb="3">
      <t>テンドウシ</t>
    </rPh>
    <phoneticPr fontId="18"/>
  </si>
  <si>
    <t>天童もみじ館</t>
    <rPh sb="0" eb="2">
      <t>テンドウ</t>
    </rPh>
    <rPh sb="5" eb="6">
      <t>カン</t>
    </rPh>
    <phoneticPr fontId="18"/>
  </si>
  <si>
    <t>東北福祉サービス</t>
    <rPh sb="0" eb="2">
      <t>トウホク</t>
    </rPh>
    <rPh sb="2" eb="4">
      <t>フクシ</t>
    </rPh>
    <phoneticPr fontId="18"/>
  </si>
  <si>
    <t>村山</t>
  </si>
  <si>
    <t>シルバーコート天童南</t>
  </si>
  <si>
    <t>東北福祉サービス</t>
  </si>
  <si>
    <t>994-0081</t>
  </si>
  <si>
    <t>023-654-5733</t>
  </si>
  <si>
    <t>住宅型</t>
  </si>
  <si>
    <t>久遠の家</t>
    <rPh sb="0" eb="1">
      <t>ヒサ</t>
    </rPh>
    <rPh sb="3" eb="4">
      <t>イエ</t>
    </rPh>
    <phoneticPr fontId="8"/>
  </si>
  <si>
    <t>天童市</t>
    <rPh sb="0" eb="3">
      <t>テンドウシ</t>
    </rPh>
    <phoneticPr fontId="8"/>
  </si>
  <si>
    <t>こもれびふれ愛ホーム</t>
    <rPh sb="6" eb="7">
      <t>アイ</t>
    </rPh>
    <phoneticPr fontId="8"/>
  </si>
  <si>
    <t>ソーレ東根</t>
    <rPh sb="3" eb="4">
      <t>ヒガシ</t>
    </rPh>
    <rPh sb="4" eb="5">
      <t>ネ</t>
    </rPh>
    <phoneticPr fontId="18"/>
  </si>
  <si>
    <t>福</t>
    <rPh sb="0" eb="1">
      <t>フク</t>
    </rPh>
    <phoneticPr fontId="18"/>
  </si>
  <si>
    <t>たいよう福祉会</t>
    <rPh sb="4" eb="6">
      <t>フクシ</t>
    </rPh>
    <rPh sb="6" eb="7">
      <t>カイ</t>
    </rPh>
    <phoneticPr fontId="8"/>
  </si>
  <si>
    <t>999-3702</t>
  </si>
  <si>
    <t>東根市</t>
    <rPh sb="0" eb="3">
      <t>ヒガシネシ</t>
    </rPh>
    <phoneticPr fontId="18"/>
  </si>
  <si>
    <t>宅老所じんまち</t>
    <rPh sb="0" eb="1">
      <t>タク</t>
    </rPh>
    <rPh sb="1" eb="2">
      <t>ロウ</t>
    </rPh>
    <rPh sb="2" eb="3">
      <t>ジョ</t>
    </rPh>
    <phoneticPr fontId="18"/>
  </si>
  <si>
    <t>月あかり　神町</t>
    <rPh sb="0" eb="1">
      <t>ツキ</t>
    </rPh>
    <rPh sb="5" eb="7">
      <t>ジンマチ</t>
    </rPh>
    <phoneticPr fontId="18"/>
  </si>
  <si>
    <t>0237-53-1890</t>
  </si>
  <si>
    <t>東根市</t>
    <rPh sb="0" eb="1">
      <t>ヒガシ</t>
    </rPh>
    <rPh sb="1" eb="2">
      <t>ネ</t>
    </rPh>
    <rPh sb="2" eb="3">
      <t>シ</t>
    </rPh>
    <phoneticPr fontId="18"/>
  </si>
  <si>
    <t>住宅型有料老人ホーム
にこにこファミリア温泉町</t>
  </si>
  <si>
    <t>0237-53-1140</t>
  </si>
  <si>
    <t>0237-41-1124</t>
  </si>
  <si>
    <t>ケアサービス東北</t>
    <rPh sb="6" eb="8">
      <t>トウホク</t>
    </rPh>
    <phoneticPr fontId="8"/>
  </si>
  <si>
    <t>尾花沢市</t>
    <rPh sb="0" eb="4">
      <t>オバナザワシ</t>
    </rPh>
    <phoneticPr fontId="8"/>
  </si>
  <si>
    <t>スマイルやまのべ　　　　　　介護付有料老人ホーム</t>
    <rPh sb="14" eb="16">
      <t>カイゴ</t>
    </rPh>
    <rPh sb="16" eb="17">
      <t>ツキ</t>
    </rPh>
    <rPh sb="17" eb="19">
      <t>ユウリョウ</t>
    </rPh>
    <rPh sb="19" eb="21">
      <t>ロウジン</t>
    </rPh>
    <phoneticPr fontId="8"/>
  </si>
  <si>
    <t>奥山商店</t>
    <rPh sb="0" eb="2">
      <t>オクヤマ</t>
    </rPh>
    <rPh sb="2" eb="4">
      <t>ショウテン</t>
    </rPh>
    <phoneticPr fontId="8"/>
  </si>
  <si>
    <t>東村山郡山辺町大字山辺１３８０</t>
    <rPh sb="0" eb="4">
      <t>ヒガシムラヤマグン</t>
    </rPh>
    <rPh sb="4" eb="7">
      <t>ヤマノベマチ</t>
    </rPh>
    <rPh sb="7" eb="9">
      <t>オオアザ</t>
    </rPh>
    <rPh sb="9" eb="11">
      <t>ヤマノベ</t>
    </rPh>
    <phoneticPr fontId="8"/>
  </si>
  <si>
    <t>山辺町</t>
    <rPh sb="0" eb="3">
      <t>ヤマノベマチ</t>
    </rPh>
    <phoneticPr fontId="8"/>
  </si>
  <si>
    <t>特</t>
    <rPh sb="0" eb="1">
      <t>トク</t>
    </rPh>
    <phoneticPr fontId="18"/>
  </si>
  <si>
    <t>あっとほーむ太陽</t>
    <rPh sb="6" eb="8">
      <t>タイヨウ</t>
    </rPh>
    <phoneticPr fontId="18"/>
  </si>
  <si>
    <t>中山町</t>
    <rPh sb="0" eb="3">
      <t>ナカヤママチ</t>
    </rPh>
    <phoneticPr fontId="8"/>
  </si>
  <si>
    <t>常盤の杜</t>
    <rPh sb="0" eb="2">
      <t>トキワ</t>
    </rPh>
    <rPh sb="3" eb="4">
      <t>モリ</t>
    </rPh>
    <phoneticPr fontId="8"/>
  </si>
  <si>
    <t>古川ケアマネージメント</t>
    <rPh sb="0" eb="2">
      <t>フルカワ</t>
    </rPh>
    <phoneticPr fontId="8"/>
  </si>
  <si>
    <t>大江町</t>
    <rPh sb="0" eb="2">
      <t>オオエ</t>
    </rPh>
    <rPh sb="2" eb="3">
      <t>マチ</t>
    </rPh>
    <phoneticPr fontId="8"/>
  </si>
  <si>
    <t>村山地区小計</t>
    <rPh sb="0" eb="2">
      <t>ムラヤマ</t>
    </rPh>
    <rPh sb="2" eb="4">
      <t>チク</t>
    </rPh>
    <rPh sb="4" eb="6">
      <t>ショウケイ</t>
    </rPh>
    <phoneticPr fontId="18"/>
  </si>
  <si>
    <t>箇所(休止の施設を含む)</t>
    <rPh sb="0" eb="2">
      <t>カショ</t>
    </rPh>
    <rPh sb="3" eb="5">
      <t>キュウシ</t>
    </rPh>
    <rPh sb="6" eb="8">
      <t>シセツ</t>
    </rPh>
    <rPh sb="9" eb="10">
      <t>フク</t>
    </rPh>
    <phoneticPr fontId="8"/>
  </si>
  <si>
    <t>介護付</t>
    <rPh sb="0" eb="2">
      <t>カイゴ</t>
    </rPh>
    <rPh sb="2" eb="3">
      <t>ツキ</t>
    </rPh>
    <phoneticPr fontId="18"/>
  </si>
  <si>
    <t>住宅型</t>
    <rPh sb="0" eb="2">
      <t>ジュウタク</t>
    </rPh>
    <rPh sb="2" eb="3">
      <t>カタ</t>
    </rPh>
    <phoneticPr fontId="18"/>
  </si>
  <si>
    <t>有料老人ホーム
ネスト・ホーム</t>
    <rPh sb="0" eb="2">
      <t>ユウリョウ</t>
    </rPh>
    <rPh sb="2" eb="4">
      <t>ロウジン</t>
    </rPh>
    <phoneticPr fontId="18"/>
  </si>
  <si>
    <t>新庄市</t>
    <rPh sb="0" eb="2">
      <t>シンジョウ</t>
    </rPh>
    <rPh sb="2" eb="3">
      <t>シ</t>
    </rPh>
    <phoneticPr fontId="18"/>
  </si>
  <si>
    <t>アイル・クリエイト(株)</t>
    <rPh sb="10" eb="11">
      <t>カブ</t>
    </rPh>
    <phoneticPr fontId="18"/>
  </si>
  <si>
    <t>長期短期入所ホーム
ほほえみ新庄</t>
    <rPh sb="0" eb="2">
      <t>チョウキ</t>
    </rPh>
    <rPh sb="2" eb="4">
      <t>タンキ</t>
    </rPh>
    <rPh sb="4" eb="6">
      <t>ニュウショ</t>
    </rPh>
    <rPh sb="14" eb="16">
      <t>シンジョウ</t>
    </rPh>
    <phoneticPr fontId="18"/>
  </si>
  <si>
    <t>デイサービスセンター三光舎</t>
    <rPh sb="10" eb="11">
      <t>サン</t>
    </rPh>
    <rPh sb="11" eb="12">
      <t>ヒカリ</t>
    </rPh>
    <rPh sb="12" eb="13">
      <t>シャ</t>
    </rPh>
    <phoneticPr fontId="18"/>
  </si>
  <si>
    <t>同左</t>
    <rPh sb="0" eb="1">
      <t>ドウ</t>
    </rPh>
    <rPh sb="1" eb="2">
      <t>サ</t>
    </rPh>
    <phoneticPr fontId="18"/>
  </si>
  <si>
    <t>ケアネット徳洲会</t>
    <rPh sb="5" eb="6">
      <t>トク</t>
    </rPh>
    <rPh sb="6" eb="7">
      <t>シュウ</t>
    </rPh>
    <rPh sb="7" eb="8">
      <t>カイ</t>
    </rPh>
    <phoneticPr fontId="18"/>
  </si>
  <si>
    <t>新庄市大字鳥越字駒場４５１９－１</t>
    <rPh sb="0" eb="3">
      <t>シンジョウシ</t>
    </rPh>
    <rPh sb="3" eb="5">
      <t>オオアザ</t>
    </rPh>
    <rPh sb="5" eb="7">
      <t>トリゴエ</t>
    </rPh>
    <rPh sb="7" eb="8">
      <t>アザ</t>
    </rPh>
    <rPh sb="8" eb="10">
      <t>コマバ</t>
    </rPh>
    <phoneticPr fontId="18"/>
  </si>
  <si>
    <t>ぱれっと新庄介護施設</t>
    <rPh sb="4" eb="6">
      <t>シンジョウ</t>
    </rPh>
    <rPh sb="6" eb="8">
      <t>カイゴ</t>
    </rPh>
    <rPh sb="8" eb="10">
      <t>シセツ</t>
    </rPh>
    <phoneticPr fontId="18"/>
  </si>
  <si>
    <t>新庄市大字萩野字横根山１０１-１</t>
    <rPh sb="0" eb="2">
      <t>シンジョウ</t>
    </rPh>
    <rPh sb="2" eb="3">
      <t>シ</t>
    </rPh>
    <rPh sb="3" eb="5">
      <t>オオアザ</t>
    </rPh>
    <rPh sb="5" eb="7">
      <t>ハギノ</t>
    </rPh>
    <rPh sb="7" eb="8">
      <t>アザ</t>
    </rPh>
    <rPh sb="8" eb="10">
      <t>ヨコネ</t>
    </rPh>
    <rPh sb="10" eb="11">
      <t>ヤマ</t>
    </rPh>
    <phoneticPr fontId="18"/>
  </si>
  <si>
    <t>合</t>
  </si>
  <si>
    <t>有料老人ホームライフ</t>
  </si>
  <si>
    <t>ライフ</t>
  </si>
  <si>
    <t>有料老人ホーム
セカンドライフ</t>
    <rPh sb="0" eb="2">
      <t>ユウリョウ</t>
    </rPh>
    <rPh sb="2" eb="4">
      <t>ロウジン</t>
    </rPh>
    <phoneticPr fontId="18"/>
  </si>
  <si>
    <t>新庄市大字鳥越９９９－２１</t>
    <rPh sb="0" eb="2">
      <t>シンジョウ</t>
    </rPh>
    <rPh sb="2" eb="3">
      <t>シ</t>
    </rPh>
    <rPh sb="3" eb="5">
      <t>オオアザ</t>
    </rPh>
    <rPh sb="5" eb="7">
      <t>トリゴエ</t>
    </rPh>
    <phoneticPr fontId="18"/>
  </si>
  <si>
    <t>0233-32-0914</t>
  </si>
  <si>
    <t>有料老人ホーム「オールタイムス」</t>
    <rPh sb="0" eb="2">
      <t>ユウリョウ</t>
    </rPh>
    <rPh sb="2" eb="4">
      <t>ロウジン</t>
    </rPh>
    <phoneticPr fontId="18"/>
  </si>
  <si>
    <t>門脇シルバーサービス（株）</t>
    <rPh sb="0" eb="2">
      <t>カドワキ</t>
    </rPh>
    <rPh sb="11" eb="12">
      <t>カブ</t>
    </rPh>
    <phoneticPr fontId="18"/>
  </si>
  <si>
    <t>有料老人ホーム
マイライフ</t>
    <rPh sb="0" eb="2">
      <t>ユウリョウ</t>
    </rPh>
    <rPh sb="2" eb="4">
      <t>ロウジン</t>
    </rPh>
    <phoneticPr fontId="8"/>
  </si>
  <si>
    <t>新庄市</t>
    <rPh sb="0" eb="3">
      <t>シンジョウシ</t>
    </rPh>
    <phoneticPr fontId="8"/>
  </si>
  <si>
    <t>新庄市末広町７－３</t>
    <rPh sb="0" eb="3">
      <t>シンジョウシ</t>
    </rPh>
    <rPh sb="3" eb="6">
      <t>スエヒロチョウ</t>
    </rPh>
    <phoneticPr fontId="8"/>
  </si>
  <si>
    <t>最上</t>
    <rPh sb="0" eb="2">
      <t>モガミ</t>
    </rPh>
    <phoneticPr fontId="8"/>
  </si>
  <si>
    <t>有料老人ホームいぶき</t>
    <rPh sb="0" eb="2">
      <t>ユウリョウ</t>
    </rPh>
    <rPh sb="2" eb="4">
      <t>ロウジン</t>
    </rPh>
    <phoneticPr fontId="8"/>
  </si>
  <si>
    <t>いぶき介護センター</t>
    <rPh sb="3" eb="5">
      <t>カイゴ</t>
    </rPh>
    <phoneticPr fontId="8"/>
  </si>
  <si>
    <t>有料老人ホーム　すまいる</t>
    <rPh sb="0" eb="2">
      <t>ユウリョウ</t>
    </rPh>
    <rPh sb="2" eb="4">
      <t>ロウジン</t>
    </rPh>
    <phoneticPr fontId="8"/>
  </si>
  <si>
    <t>ゲストハウスとこしえ新庄金沢</t>
    <rPh sb="10" eb="12">
      <t>シンジョウ</t>
    </rPh>
    <rPh sb="12" eb="14">
      <t>カナザワ</t>
    </rPh>
    <phoneticPr fontId="8"/>
  </si>
  <si>
    <t>ナイトケア神室</t>
    <rPh sb="5" eb="7">
      <t>カムロ</t>
    </rPh>
    <phoneticPr fontId="18"/>
  </si>
  <si>
    <r>
      <t>隣接通所介護事業所</t>
    </r>
    <r>
      <rPr>
        <sz val="12"/>
        <rFont val="ＭＳ ゴシック"/>
        <family val="3"/>
        <charset val="128"/>
      </rPr>
      <t xml:space="preserve">
0233-64-2021</t>
    </r>
    <rPh sb="0" eb="2">
      <t>リンセツ</t>
    </rPh>
    <rPh sb="2" eb="4">
      <t>ツウショ</t>
    </rPh>
    <rPh sb="4" eb="6">
      <t>カイゴ</t>
    </rPh>
    <rPh sb="6" eb="8">
      <t>ジギョウ</t>
    </rPh>
    <rPh sb="8" eb="9">
      <t>ショ</t>
    </rPh>
    <phoneticPr fontId="18"/>
  </si>
  <si>
    <t>金山町</t>
    <rPh sb="0" eb="2">
      <t>カネヤマ</t>
    </rPh>
    <rPh sb="2" eb="3">
      <t>マチ</t>
    </rPh>
    <phoneticPr fontId="18"/>
  </si>
  <si>
    <t>太陽</t>
    <rPh sb="0" eb="2">
      <t>タイヨウ</t>
    </rPh>
    <phoneticPr fontId="18"/>
  </si>
  <si>
    <t>最上郡戸沢村大字名高１３４７－１６</t>
    <rPh sb="0" eb="3">
      <t>モガミグン</t>
    </rPh>
    <rPh sb="3" eb="5">
      <t>トザワ</t>
    </rPh>
    <rPh sb="5" eb="6">
      <t>ムラ</t>
    </rPh>
    <rPh sb="6" eb="8">
      <t>オオアザ</t>
    </rPh>
    <rPh sb="8" eb="9">
      <t>ナ</t>
    </rPh>
    <rPh sb="9" eb="10">
      <t>タカ</t>
    </rPh>
    <phoneticPr fontId="18"/>
  </si>
  <si>
    <t>同左</t>
    <rPh sb="0" eb="1">
      <t>ドウ</t>
    </rPh>
    <rPh sb="1" eb="2">
      <t>ヒダリ</t>
    </rPh>
    <phoneticPr fontId="18"/>
  </si>
  <si>
    <t>戸沢村</t>
    <rPh sb="0" eb="2">
      <t>トザワ</t>
    </rPh>
    <rPh sb="2" eb="3">
      <t>ムラ</t>
    </rPh>
    <phoneticPr fontId="18"/>
  </si>
  <si>
    <t>こはな</t>
  </si>
  <si>
    <t>999-6403</t>
  </si>
  <si>
    <t>0233-32-0142</t>
  </si>
  <si>
    <t>0233-73-8068</t>
  </si>
  <si>
    <t>有料老人ホームひめさゆり</t>
  </si>
  <si>
    <t>999-6402</t>
  </si>
  <si>
    <t>0233-72-3296</t>
  </si>
  <si>
    <t>最上地区小計</t>
    <rPh sb="0" eb="2">
      <t>モガミ</t>
    </rPh>
    <rPh sb="2" eb="4">
      <t>チク</t>
    </rPh>
    <rPh sb="4" eb="5">
      <t>ショウ</t>
    </rPh>
    <rPh sb="5" eb="6">
      <t>ケイ</t>
    </rPh>
    <phoneticPr fontId="18"/>
  </si>
  <si>
    <t>箇所</t>
    <rPh sb="0" eb="2">
      <t>カショ</t>
    </rPh>
    <phoneticPr fontId="8"/>
  </si>
  <si>
    <t>米沢市徳町４－２６</t>
    <rPh sb="0" eb="3">
      <t>ヨネザワシ</t>
    </rPh>
    <rPh sb="3" eb="4">
      <t>トク</t>
    </rPh>
    <rPh sb="4" eb="5">
      <t>マチ</t>
    </rPh>
    <phoneticPr fontId="8"/>
  </si>
  <si>
    <t>米沢市</t>
    <rPh sb="0" eb="3">
      <t>ヨネザワシ</t>
    </rPh>
    <phoneticPr fontId="8"/>
  </si>
  <si>
    <t>介護付有料老人ホーム　　　やすらぎ苑</t>
    <rPh sb="0" eb="2">
      <t>カイゴ</t>
    </rPh>
    <rPh sb="2" eb="3">
      <t>ツキ</t>
    </rPh>
    <rPh sb="3" eb="5">
      <t>ユウリョウ</t>
    </rPh>
    <rPh sb="5" eb="7">
      <t>ロウジン</t>
    </rPh>
    <rPh sb="17" eb="18">
      <t>エン</t>
    </rPh>
    <phoneticPr fontId="8"/>
  </si>
  <si>
    <t>高齢者共同住宅
やまぼうし</t>
    <rPh sb="0" eb="3">
      <t>コウレイシャ</t>
    </rPh>
    <rPh sb="3" eb="5">
      <t>キョウドウ</t>
    </rPh>
    <rPh sb="5" eb="7">
      <t>ジュウタク</t>
    </rPh>
    <phoneticPr fontId="18"/>
  </si>
  <si>
    <t>菊地組</t>
    <rPh sb="0" eb="2">
      <t>キクチ</t>
    </rPh>
    <rPh sb="2" eb="3">
      <t>クミ</t>
    </rPh>
    <phoneticPr fontId="18"/>
  </si>
  <si>
    <t>米沢市直江町２－３５</t>
    <rPh sb="0" eb="3">
      <t>ヨネザワシ</t>
    </rPh>
    <rPh sb="3" eb="4">
      <t>ナオ</t>
    </rPh>
    <rPh sb="4" eb="5">
      <t>エ</t>
    </rPh>
    <rPh sb="5" eb="6">
      <t>マチ</t>
    </rPh>
    <phoneticPr fontId="18"/>
  </si>
  <si>
    <t>有料老人ホーム　楽らく荘</t>
  </si>
  <si>
    <t>キュアサービス　</t>
  </si>
  <si>
    <t>住宅型有料老人ホーム　
まごころ</t>
    <rPh sb="2" eb="3">
      <t>ガタ</t>
    </rPh>
    <rPh sb="3" eb="5">
      <t>ユウリョウ</t>
    </rPh>
    <rPh sb="5" eb="7">
      <t>ロウジン</t>
    </rPh>
    <phoneticPr fontId="18"/>
  </si>
  <si>
    <t>生</t>
    <rPh sb="0" eb="1">
      <t>セイ</t>
    </rPh>
    <phoneticPr fontId="18"/>
  </si>
  <si>
    <t>山形県高齢者福祉生活協同組合</t>
  </si>
  <si>
    <t>シニアハウス公園丸の内館</t>
    <rPh sb="6" eb="8">
      <t>コウエン</t>
    </rPh>
    <rPh sb="8" eb="9">
      <t>マル</t>
    </rPh>
    <rPh sb="10" eb="11">
      <t>ウチ</t>
    </rPh>
    <rPh sb="11" eb="12">
      <t>カン</t>
    </rPh>
    <phoneticPr fontId="18"/>
  </si>
  <si>
    <t>ハナミズキの家</t>
    <rPh sb="6" eb="7">
      <t>イエ</t>
    </rPh>
    <phoneticPr fontId="18"/>
  </si>
  <si>
    <t>有料老人ホームなごみの部屋</t>
    <rPh sb="0" eb="2">
      <t>ユウリョウ</t>
    </rPh>
    <rPh sb="2" eb="4">
      <t>ロウジン</t>
    </rPh>
    <rPh sb="11" eb="13">
      <t>ヘヤ</t>
    </rPh>
    <phoneticPr fontId="18"/>
  </si>
  <si>
    <t>なごみの部屋</t>
    <rPh sb="4" eb="6">
      <t>ヘヤ</t>
    </rPh>
    <phoneticPr fontId="18"/>
  </si>
  <si>
    <t>楽らくケアセンター　楽友館</t>
    <rPh sb="0" eb="1">
      <t>ラク</t>
    </rPh>
    <rPh sb="10" eb="11">
      <t>ラク</t>
    </rPh>
    <rPh sb="11" eb="12">
      <t>ユウ</t>
    </rPh>
    <rPh sb="12" eb="13">
      <t>カン</t>
    </rPh>
    <phoneticPr fontId="18"/>
  </si>
  <si>
    <t>ウェルリービング　悠々</t>
    <rPh sb="9" eb="10">
      <t>ユウ</t>
    </rPh>
    <phoneticPr fontId="18"/>
  </si>
  <si>
    <t>敬愛会</t>
    <rPh sb="0" eb="2">
      <t>ケイアイ</t>
    </rPh>
    <rPh sb="2" eb="3">
      <t>カイ</t>
    </rPh>
    <phoneticPr fontId="18"/>
  </si>
  <si>
    <t>ジャスミンの家</t>
    <rPh sb="6" eb="7">
      <t>イエ</t>
    </rPh>
    <phoneticPr fontId="18"/>
  </si>
  <si>
    <t>有料老人ホーム　清ら家
休止中</t>
    <rPh sb="8" eb="9">
      <t>キヨ</t>
    </rPh>
    <rPh sb="10" eb="11">
      <t>イエ</t>
    </rPh>
    <rPh sb="12" eb="15">
      <t>キュウシチュウ</t>
    </rPh>
    <phoneticPr fontId="18"/>
  </si>
  <si>
    <t>米沢清友会</t>
    <rPh sb="0" eb="2">
      <t>ヨネザワ</t>
    </rPh>
    <rPh sb="2" eb="3">
      <t>キヨ</t>
    </rPh>
    <rPh sb="3" eb="4">
      <t>トモ</t>
    </rPh>
    <rPh sb="4" eb="5">
      <t>カイ</t>
    </rPh>
    <phoneticPr fontId="18"/>
  </si>
  <si>
    <t>住宅型有料老人ホーム　　　湖山ケアサービス米沢</t>
    <rPh sb="0" eb="2">
      <t>ジュウタク</t>
    </rPh>
    <rPh sb="2" eb="3">
      <t>ガタ</t>
    </rPh>
    <rPh sb="13" eb="15">
      <t>コヤマ</t>
    </rPh>
    <rPh sb="21" eb="23">
      <t>ヨネザワ</t>
    </rPh>
    <phoneticPr fontId="18"/>
  </si>
  <si>
    <t>医</t>
    <rPh sb="0" eb="1">
      <t>イ</t>
    </rPh>
    <phoneticPr fontId="8"/>
  </si>
  <si>
    <t>社団緑愛会</t>
    <rPh sb="0" eb="2">
      <t>シャダン</t>
    </rPh>
    <rPh sb="2" eb="3">
      <t>リョク</t>
    </rPh>
    <rPh sb="3" eb="4">
      <t>アイ</t>
    </rPh>
    <rPh sb="4" eb="5">
      <t>カイ</t>
    </rPh>
    <phoneticPr fontId="18"/>
  </si>
  <si>
    <t>JA住宅型有料老人ホーム
「愛の郷」</t>
    <rPh sb="2" eb="4">
      <t>ジュウタク</t>
    </rPh>
    <rPh sb="4" eb="5">
      <t>ガタ</t>
    </rPh>
    <rPh sb="5" eb="7">
      <t>ユウリョウ</t>
    </rPh>
    <rPh sb="7" eb="9">
      <t>ロウジン</t>
    </rPh>
    <rPh sb="14" eb="15">
      <t>アイ</t>
    </rPh>
    <rPh sb="16" eb="17">
      <t>サト</t>
    </rPh>
    <phoneticPr fontId="18"/>
  </si>
  <si>
    <t>協</t>
    <rPh sb="0" eb="1">
      <t>キョウ</t>
    </rPh>
    <phoneticPr fontId="18"/>
  </si>
  <si>
    <t>山形おきたま農業協同組合</t>
    <rPh sb="6" eb="8">
      <t>ノウギョウ</t>
    </rPh>
    <rPh sb="8" eb="10">
      <t>キョウドウ</t>
    </rPh>
    <rPh sb="10" eb="12">
      <t>クミアイ</t>
    </rPh>
    <phoneticPr fontId="18"/>
  </si>
  <si>
    <t>三友医療</t>
    <rPh sb="0" eb="2">
      <t>サンユウ</t>
    </rPh>
    <rPh sb="2" eb="4">
      <t>イリョウ</t>
    </rPh>
    <phoneticPr fontId="8"/>
  </si>
  <si>
    <t>ヴィーヴル駅前南</t>
    <rPh sb="5" eb="7">
      <t>エキマエ</t>
    </rPh>
    <rPh sb="7" eb="8">
      <t>ミナミ</t>
    </rPh>
    <phoneticPr fontId="8"/>
  </si>
  <si>
    <t>ヴィーヴル遠山</t>
    <rPh sb="5" eb="7">
      <t>トオヤマ</t>
    </rPh>
    <phoneticPr fontId="8"/>
  </si>
  <si>
    <t>れんげ草</t>
    <rPh sb="3" eb="4">
      <t>ソウ</t>
    </rPh>
    <phoneticPr fontId="8"/>
  </si>
  <si>
    <t>ぬくもり</t>
  </si>
  <si>
    <t>ウェルリービング優々</t>
  </si>
  <si>
    <t>有料老人ホーム　清ら家春日</t>
    <rPh sb="8" eb="9">
      <t>キヨ</t>
    </rPh>
    <rPh sb="10" eb="11">
      <t>イエ</t>
    </rPh>
    <rPh sb="11" eb="13">
      <t>カスガ</t>
    </rPh>
    <phoneticPr fontId="18"/>
  </si>
  <si>
    <t>特</t>
    <rPh sb="0" eb="1">
      <t>トク</t>
    </rPh>
    <phoneticPr fontId="8"/>
  </si>
  <si>
    <t>介護付有料老人ホーム　　ほほえみ</t>
    <rPh sb="0" eb="2">
      <t>カイゴ</t>
    </rPh>
    <rPh sb="2" eb="3">
      <t>ツキ</t>
    </rPh>
    <rPh sb="3" eb="5">
      <t>ユウリョウ</t>
    </rPh>
    <rPh sb="5" eb="7">
      <t>ロウジン</t>
    </rPh>
    <phoneticPr fontId="8"/>
  </si>
  <si>
    <t>長井弘徳会</t>
    <rPh sb="0" eb="2">
      <t>ナガイ</t>
    </rPh>
    <rPh sb="2" eb="4">
      <t>ヒロトク</t>
    </rPh>
    <rPh sb="4" eb="5">
      <t>カイ</t>
    </rPh>
    <phoneticPr fontId="8"/>
  </si>
  <si>
    <t>長井市</t>
    <rPh sb="0" eb="3">
      <t>ナガイシ</t>
    </rPh>
    <phoneticPr fontId="8"/>
  </si>
  <si>
    <t>シニアサロン
風ぐるま新館</t>
    <rPh sb="7" eb="8">
      <t>フウ</t>
    </rPh>
    <rPh sb="11" eb="13">
      <t>シンカン</t>
    </rPh>
    <phoneticPr fontId="13"/>
  </si>
  <si>
    <t>長井市今泉２９４４－３</t>
    <rPh sb="0" eb="3">
      <t>ナガイシ</t>
    </rPh>
    <rPh sb="3" eb="4">
      <t>イマ</t>
    </rPh>
    <rPh sb="4" eb="5">
      <t>イズミ</t>
    </rPh>
    <phoneticPr fontId="13"/>
  </si>
  <si>
    <t>長井市</t>
    <rPh sb="0" eb="3">
      <t>ナガイシ</t>
    </rPh>
    <phoneticPr fontId="18"/>
  </si>
  <si>
    <t>シニアサロン
ニュー風ぐるま</t>
    <rPh sb="10" eb="11">
      <t>フウ</t>
    </rPh>
    <phoneticPr fontId="13"/>
  </si>
  <si>
    <t>長井市今泉１８２６</t>
    <rPh sb="0" eb="3">
      <t>ナガイシ</t>
    </rPh>
    <rPh sb="3" eb="4">
      <t>イマ</t>
    </rPh>
    <rPh sb="4" eb="5">
      <t>イズミ</t>
    </rPh>
    <phoneticPr fontId="13"/>
  </si>
  <si>
    <t>シニアサロン
風ぐるま平野</t>
    <rPh sb="7" eb="8">
      <t>フウ</t>
    </rPh>
    <rPh sb="11" eb="13">
      <t>ヒラノ</t>
    </rPh>
    <phoneticPr fontId="13"/>
  </si>
  <si>
    <t>有料老人ホーム「さくら」</t>
    <rPh sb="0" eb="2">
      <t>ユウリョウ</t>
    </rPh>
    <rPh sb="2" eb="4">
      <t>ロウジン</t>
    </rPh>
    <phoneticPr fontId="13"/>
  </si>
  <si>
    <t>さくら商会</t>
    <rPh sb="3" eb="5">
      <t>ショウカイ</t>
    </rPh>
    <phoneticPr fontId="13"/>
  </si>
  <si>
    <t>竹田けあほーむ</t>
    <rPh sb="0" eb="2">
      <t>タケダ</t>
    </rPh>
    <phoneticPr fontId="8"/>
  </si>
  <si>
    <t>有料老人ホーム「グランさくら」</t>
    <rPh sb="0" eb="2">
      <t>ユウリョウ</t>
    </rPh>
    <rPh sb="2" eb="4">
      <t>ロウジン</t>
    </rPh>
    <phoneticPr fontId="8"/>
  </si>
  <si>
    <t>介護付有料老人ホーム
ヒルサイド羽黒</t>
    <rPh sb="0" eb="2">
      <t>カイゴ</t>
    </rPh>
    <rPh sb="2" eb="3">
      <t>ツキ</t>
    </rPh>
    <rPh sb="3" eb="5">
      <t>ユウリョウ</t>
    </rPh>
    <rPh sb="5" eb="7">
      <t>ロウジン</t>
    </rPh>
    <rPh sb="16" eb="17">
      <t>ハ</t>
    </rPh>
    <rPh sb="17" eb="18">
      <t>クロ</t>
    </rPh>
    <phoneticPr fontId="8"/>
  </si>
  <si>
    <t>公徳会</t>
    <rPh sb="0" eb="1">
      <t>コウ</t>
    </rPh>
    <rPh sb="1" eb="2">
      <t>トク</t>
    </rPh>
    <rPh sb="2" eb="3">
      <t>カイ</t>
    </rPh>
    <phoneticPr fontId="8"/>
  </si>
  <si>
    <t>南陽市</t>
    <rPh sb="0" eb="3">
      <t>ナンヨウシ</t>
    </rPh>
    <phoneticPr fontId="8"/>
  </si>
  <si>
    <t>ナデシコの家</t>
    <rPh sb="5" eb="6">
      <t>イエ</t>
    </rPh>
    <phoneticPr fontId="18"/>
  </si>
  <si>
    <t>オフィス山形</t>
    <rPh sb="4" eb="6">
      <t>ヤマガタ</t>
    </rPh>
    <phoneticPr fontId="18"/>
  </si>
  <si>
    <t>住宅型有料老人ホーム
カインド・ホーム萩生田</t>
    <rPh sb="0" eb="3">
      <t>ジュウタクガタ</t>
    </rPh>
    <rPh sb="3" eb="5">
      <t>ユウリョウ</t>
    </rPh>
    <rPh sb="5" eb="7">
      <t>ロウジン</t>
    </rPh>
    <rPh sb="19" eb="22">
      <t>ハギウダ</t>
    </rPh>
    <phoneticPr fontId="8"/>
  </si>
  <si>
    <t>住宅型有料老人ホーム
カインド・ホーム島貫</t>
    <rPh sb="0" eb="3">
      <t>ジュウタクガタ</t>
    </rPh>
    <rPh sb="3" eb="5">
      <t>ユウリョウ</t>
    </rPh>
    <rPh sb="5" eb="7">
      <t>ロウジン</t>
    </rPh>
    <rPh sb="19" eb="21">
      <t>シマヌキ</t>
    </rPh>
    <phoneticPr fontId="8"/>
  </si>
  <si>
    <t>南陽市島貫５９８－３</t>
    <rPh sb="0" eb="3">
      <t>ナンヨウシ</t>
    </rPh>
    <rPh sb="3" eb="5">
      <t>シマヌキ</t>
    </rPh>
    <phoneticPr fontId="8"/>
  </si>
  <si>
    <t>シニアホーム福沢</t>
    <rPh sb="6" eb="8">
      <t>フクザワ</t>
    </rPh>
    <phoneticPr fontId="18"/>
  </si>
  <si>
    <t>高畠町</t>
    <rPh sb="0" eb="2">
      <t>タカハタ</t>
    </rPh>
    <rPh sb="2" eb="3">
      <t>マチ</t>
    </rPh>
    <phoneticPr fontId="8"/>
  </si>
  <si>
    <t>住宅型有料老人ホーム
フォレストヒルズたかはた</t>
    <rPh sb="0" eb="2">
      <t>ジュウタク</t>
    </rPh>
    <rPh sb="2" eb="3">
      <t>ガタ</t>
    </rPh>
    <rPh sb="3" eb="5">
      <t>ユウリョウ</t>
    </rPh>
    <rPh sb="5" eb="7">
      <t>ロウジン</t>
    </rPh>
    <phoneticPr fontId="18"/>
  </si>
  <si>
    <t>東置賜郡高畠町大字高畠１７３－２</t>
    <rPh sb="0" eb="1">
      <t>ヒガシ</t>
    </rPh>
    <rPh sb="1" eb="2">
      <t>オ</t>
    </rPh>
    <rPh sb="2" eb="3">
      <t>タマワ</t>
    </rPh>
    <rPh sb="3" eb="4">
      <t>グン</t>
    </rPh>
    <rPh sb="4" eb="7">
      <t>タカハタマチ</t>
    </rPh>
    <rPh sb="7" eb="9">
      <t>オオアザ</t>
    </rPh>
    <rPh sb="9" eb="11">
      <t>タカハタ</t>
    </rPh>
    <phoneticPr fontId="8"/>
  </si>
  <si>
    <t>住宅型有料老人ホームはな</t>
    <rPh sb="0" eb="3">
      <t>ジュウタクガタ</t>
    </rPh>
    <rPh sb="3" eb="5">
      <t>ユウリョウ</t>
    </rPh>
    <rPh sb="5" eb="7">
      <t>ロウジン</t>
    </rPh>
    <phoneticPr fontId="8"/>
  </si>
  <si>
    <t>小国町</t>
    <rPh sb="0" eb="3">
      <t>オグニマチ</t>
    </rPh>
    <phoneticPr fontId="18"/>
  </si>
  <si>
    <t>ふれあいの里シニアホームしらたか</t>
    <rPh sb="5" eb="6">
      <t>サト</t>
    </rPh>
    <phoneticPr fontId="8"/>
  </si>
  <si>
    <t>オフィス山形</t>
    <rPh sb="4" eb="6">
      <t>ヤマガタ</t>
    </rPh>
    <phoneticPr fontId="8"/>
  </si>
  <si>
    <t>白鷹町</t>
    <rPh sb="0" eb="2">
      <t>シラタカ</t>
    </rPh>
    <rPh sb="2" eb="3">
      <t>マチ</t>
    </rPh>
    <phoneticPr fontId="8"/>
  </si>
  <si>
    <t>住宅型有料老人ホーム　
さわやか</t>
    <rPh sb="0" eb="2">
      <t>ジュウタク</t>
    </rPh>
    <rPh sb="2" eb="3">
      <t>ガタ</t>
    </rPh>
    <rPh sb="3" eb="5">
      <t>ユウリョウ</t>
    </rPh>
    <rPh sb="5" eb="7">
      <t>ロウジン</t>
    </rPh>
    <phoneticPr fontId="18"/>
  </si>
  <si>
    <t>飯豊町</t>
    <rPh sb="0" eb="2">
      <t>イイデ</t>
    </rPh>
    <rPh sb="2" eb="3">
      <t>マチ</t>
    </rPh>
    <phoneticPr fontId="18"/>
  </si>
  <si>
    <t>置賜地区小計</t>
    <rPh sb="0" eb="2">
      <t>オイタマ</t>
    </rPh>
    <rPh sb="2" eb="4">
      <t>チク</t>
    </rPh>
    <rPh sb="4" eb="5">
      <t>ショウ</t>
    </rPh>
    <rPh sb="5" eb="6">
      <t>ケイ</t>
    </rPh>
    <phoneticPr fontId="18"/>
  </si>
  <si>
    <t>鶴岡市</t>
    <rPh sb="0" eb="3">
      <t>ツルオカシ</t>
    </rPh>
    <phoneticPr fontId="18"/>
  </si>
  <si>
    <t>社団みつわ会</t>
    <rPh sb="0" eb="2">
      <t>シャダン</t>
    </rPh>
    <rPh sb="5" eb="6">
      <t>カイ</t>
    </rPh>
    <phoneticPr fontId="18"/>
  </si>
  <si>
    <t>鶴岡市茅原字草見鶴１８－２１</t>
    <rPh sb="0" eb="3">
      <t>ツルオカシ</t>
    </rPh>
    <rPh sb="3" eb="5">
      <t>チハラ</t>
    </rPh>
    <rPh sb="5" eb="6">
      <t>アザ</t>
    </rPh>
    <rPh sb="6" eb="7">
      <t>クサ</t>
    </rPh>
    <rPh sb="7" eb="8">
      <t>ミ</t>
    </rPh>
    <rPh sb="8" eb="9">
      <t>ツル</t>
    </rPh>
    <phoneticPr fontId="13"/>
  </si>
  <si>
    <t>サニーハウス茅原</t>
    <rPh sb="6" eb="8">
      <t>チハラ</t>
    </rPh>
    <phoneticPr fontId="18"/>
  </si>
  <si>
    <t>鶴岡市茅原町２５－５</t>
    <rPh sb="0" eb="3">
      <t>ツルオカシ</t>
    </rPh>
    <rPh sb="3" eb="5">
      <t>チハラ</t>
    </rPh>
    <rPh sb="5" eb="6">
      <t>マチ</t>
    </rPh>
    <phoneticPr fontId="13"/>
  </si>
  <si>
    <t>みつわ荘</t>
    <rPh sb="3" eb="4">
      <t>ソウ</t>
    </rPh>
    <phoneticPr fontId="18"/>
  </si>
  <si>
    <t>鶴岡市茅原字草見鶴１７－１１</t>
    <rPh sb="0" eb="3">
      <t>ツルオカシ</t>
    </rPh>
    <rPh sb="3" eb="5">
      <t>チハラ</t>
    </rPh>
    <rPh sb="5" eb="6">
      <t>アザ</t>
    </rPh>
    <rPh sb="6" eb="7">
      <t>クサ</t>
    </rPh>
    <rPh sb="7" eb="8">
      <t>ミ</t>
    </rPh>
    <rPh sb="8" eb="9">
      <t>ツル</t>
    </rPh>
    <phoneticPr fontId="13"/>
  </si>
  <si>
    <t>共栄荘</t>
    <rPh sb="0" eb="2">
      <t>キョウエイ</t>
    </rPh>
    <rPh sb="2" eb="3">
      <t>ソウ</t>
    </rPh>
    <phoneticPr fontId="18"/>
  </si>
  <si>
    <t>鶴岡市茅原字草見鶴１７－２０</t>
    <rPh sb="0" eb="3">
      <t>ツルオカシ</t>
    </rPh>
    <rPh sb="3" eb="5">
      <t>チハラ</t>
    </rPh>
    <rPh sb="5" eb="6">
      <t>アザ</t>
    </rPh>
    <rPh sb="6" eb="7">
      <t>クサ</t>
    </rPh>
    <rPh sb="7" eb="8">
      <t>ミ</t>
    </rPh>
    <rPh sb="8" eb="9">
      <t>ツル</t>
    </rPh>
    <phoneticPr fontId="13"/>
  </si>
  <si>
    <t>あじさいの家</t>
    <rPh sb="5" eb="6">
      <t>イエ</t>
    </rPh>
    <phoneticPr fontId="18"/>
  </si>
  <si>
    <t>鶴岡市茅原字西茅原１２２－５</t>
    <rPh sb="0" eb="3">
      <t>ツルオカシ</t>
    </rPh>
    <rPh sb="3" eb="5">
      <t>チハラ</t>
    </rPh>
    <rPh sb="5" eb="6">
      <t>アザ</t>
    </rPh>
    <rPh sb="6" eb="7">
      <t>ニシ</t>
    </rPh>
    <rPh sb="7" eb="9">
      <t>チハラ</t>
    </rPh>
    <phoneticPr fontId="13"/>
  </si>
  <si>
    <t>0235-35-3881</t>
  </si>
  <si>
    <t>庄内まちづくり協同組合　虹</t>
    <rPh sb="0" eb="2">
      <t>ショウナイ</t>
    </rPh>
    <rPh sb="7" eb="9">
      <t>キョウドウ</t>
    </rPh>
    <rPh sb="9" eb="11">
      <t>クミアイ</t>
    </rPh>
    <rPh sb="12" eb="13">
      <t>ニジ</t>
    </rPh>
    <phoneticPr fontId="18"/>
  </si>
  <si>
    <t>高齢者共同住宅　樫</t>
    <rPh sb="8" eb="9">
      <t>カシ</t>
    </rPh>
    <phoneticPr fontId="18"/>
  </si>
  <si>
    <t>鶴岡市長者町１７－１７</t>
    <rPh sb="0" eb="1">
      <t>ツル</t>
    </rPh>
    <rPh sb="1" eb="2">
      <t>オカ</t>
    </rPh>
    <rPh sb="2" eb="3">
      <t>シ</t>
    </rPh>
    <rPh sb="3" eb="5">
      <t>チョウジャ</t>
    </rPh>
    <rPh sb="5" eb="6">
      <t>マチ</t>
    </rPh>
    <phoneticPr fontId="18"/>
  </si>
  <si>
    <t>ベストライフママ家</t>
    <rPh sb="8" eb="9">
      <t>イエ</t>
    </rPh>
    <phoneticPr fontId="18"/>
  </si>
  <si>
    <t>互恵</t>
    <rPh sb="0" eb="1">
      <t>ゴ</t>
    </rPh>
    <rPh sb="1" eb="2">
      <t>ケイ</t>
    </rPh>
    <phoneticPr fontId="18"/>
  </si>
  <si>
    <t>鶴岡市中田字追分１６２－２</t>
    <rPh sb="0" eb="3">
      <t>ツルオカシ</t>
    </rPh>
    <rPh sb="3" eb="5">
      <t>ナカタ</t>
    </rPh>
    <rPh sb="5" eb="6">
      <t>アザ</t>
    </rPh>
    <rPh sb="6" eb="8">
      <t>オイワケ</t>
    </rPh>
    <phoneticPr fontId="18"/>
  </si>
  <si>
    <t>鶴岡市小真木原町１０－１７</t>
    <rPh sb="0" eb="2">
      <t>ツルオカ</t>
    </rPh>
    <rPh sb="2" eb="3">
      <t>シ</t>
    </rPh>
    <rPh sb="3" eb="4">
      <t>コ</t>
    </rPh>
    <rPh sb="4" eb="6">
      <t>マキ</t>
    </rPh>
    <rPh sb="6" eb="7">
      <t>ハラ</t>
    </rPh>
    <rPh sb="7" eb="8">
      <t>マチ</t>
    </rPh>
    <phoneticPr fontId="18"/>
  </si>
  <si>
    <t>あっとほーむキャット(藤島)</t>
    <rPh sb="11" eb="13">
      <t>フジシマ</t>
    </rPh>
    <phoneticPr fontId="18"/>
  </si>
  <si>
    <t>鶴岡市藤島字笹花４８－１２</t>
    <rPh sb="0" eb="1">
      <t>ツル</t>
    </rPh>
    <rPh sb="1" eb="2">
      <t>オカ</t>
    </rPh>
    <rPh sb="2" eb="3">
      <t>シ</t>
    </rPh>
    <rPh sb="3" eb="5">
      <t>フジシマ</t>
    </rPh>
    <rPh sb="5" eb="6">
      <t>アザ</t>
    </rPh>
    <rPh sb="6" eb="7">
      <t>ササ</t>
    </rPh>
    <rPh sb="7" eb="8">
      <t>ハナ</t>
    </rPh>
    <phoneticPr fontId="18"/>
  </si>
  <si>
    <t>鶴岡市羽黒町荒川字谷地堰４２－１</t>
    <rPh sb="0" eb="3">
      <t>ツルオカシ</t>
    </rPh>
    <rPh sb="3" eb="5">
      <t>ハグロ</t>
    </rPh>
    <rPh sb="5" eb="6">
      <t>マチ</t>
    </rPh>
    <rPh sb="6" eb="8">
      <t>アラカワ</t>
    </rPh>
    <rPh sb="8" eb="9">
      <t>アザ</t>
    </rPh>
    <rPh sb="9" eb="10">
      <t>ヤ</t>
    </rPh>
    <rPh sb="10" eb="11">
      <t>チ</t>
    </rPh>
    <rPh sb="11" eb="12">
      <t>セキ</t>
    </rPh>
    <phoneticPr fontId="18"/>
  </si>
  <si>
    <t>医療生活協同組合やまがた</t>
    <rPh sb="0" eb="2">
      <t>イリョウ</t>
    </rPh>
    <rPh sb="2" eb="4">
      <t>セイカツ</t>
    </rPh>
    <rPh sb="4" eb="6">
      <t>キョウドウ</t>
    </rPh>
    <rPh sb="6" eb="8">
      <t>クミアイ</t>
    </rPh>
    <phoneticPr fontId="18"/>
  </si>
  <si>
    <t>鶴岡市</t>
    <rPh sb="0" eb="2">
      <t>ツルオカ</t>
    </rPh>
    <rPh sb="2" eb="3">
      <t>シ</t>
    </rPh>
    <phoneticPr fontId="18"/>
  </si>
  <si>
    <t>住宅型有料老人ホームみどり</t>
    <rPh sb="0" eb="2">
      <t>ジュウタク</t>
    </rPh>
    <rPh sb="2" eb="3">
      <t>ガタ</t>
    </rPh>
    <rPh sb="3" eb="5">
      <t>ユウリョウ</t>
    </rPh>
    <rPh sb="5" eb="7">
      <t>ロウジン</t>
    </rPh>
    <phoneticPr fontId="18"/>
  </si>
  <si>
    <t>山形県高齢者福祉生活協同組合</t>
    <rPh sb="0" eb="3">
      <t>ヤマガタケン</t>
    </rPh>
    <rPh sb="3" eb="6">
      <t>コウレイシャ</t>
    </rPh>
    <rPh sb="6" eb="8">
      <t>フクシ</t>
    </rPh>
    <rPh sb="8" eb="10">
      <t>セイカツ</t>
    </rPh>
    <rPh sb="10" eb="12">
      <t>キョウドウ</t>
    </rPh>
    <rPh sb="12" eb="14">
      <t>クミアイ</t>
    </rPh>
    <phoneticPr fontId="18"/>
  </si>
  <si>
    <t>鶴岡市羽黒町川代字八森２３８</t>
    <rPh sb="0" eb="1">
      <t>ツル</t>
    </rPh>
    <rPh sb="1" eb="2">
      <t>オカ</t>
    </rPh>
    <rPh sb="2" eb="3">
      <t>シ</t>
    </rPh>
    <rPh sb="3" eb="4">
      <t>バネ</t>
    </rPh>
    <rPh sb="4" eb="5">
      <t>クロ</t>
    </rPh>
    <rPh sb="5" eb="6">
      <t>マチ</t>
    </rPh>
    <rPh sb="6" eb="7">
      <t>カワ</t>
    </rPh>
    <rPh sb="7" eb="8">
      <t>ダイ</t>
    </rPh>
    <rPh sb="8" eb="9">
      <t>アザ</t>
    </rPh>
    <rPh sb="9" eb="11">
      <t>ハチモリ</t>
    </rPh>
    <phoneticPr fontId="8"/>
  </si>
  <si>
    <t>オープンハウス奏ホーム
「ひいらぎ」</t>
    <rPh sb="7" eb="8">
      <t>カナ</t>
    </rPh>
    <phoneticPr fontId="18"/>
  </si>
  <si>
    <t>鶴岡市藤沢字石渡１５－１２</t>
    <rPh sb="0" eb="3">
      <t>ツルオカシ</t>
    </rPh>
    <rPh sb="3" eb="5">
      <t>フジサワ</t>
    </rPh>
    <rPh sb="5" eb="6">
      <t>アザ</t>
    </rPh>
    <rPh sb="6" eb="8">
      <t>イシワタリ</t>
    </rPh>
    <phoneticPr fontId="18"/>
  </si>
  <si>
    <t>有料老人ホーム　いろ花</t>
    <rPh sb="0" eb="2">
      <t>ユウリョウ</t>
    </rPh>
    <rPh sb="2" eb="4">
      <t>ロウジン</t>
    </rPh>
    <rPh sb="10" eb="11">
      <t>ハナ</t>
    </rPh>
    <phoneticPr fontId="18"/>
  </si>
  <si>
    <t>はなの里</t>
    <rPh sb="3" eb="4">
      <t>サト</t>
    </rPh>
    <phoneticPr fontId="8"/>
  </si>
  <si>
    <t>里くみ</t>
    <rPh sb="0" eb="1">
      <t>サト</t>
    </rPh>
    <phoneticPr fontId="8"/>
  </si>
  <si>
    <t>鶴岡市</t>
    <rPh sb="0" eb="3">
      <t>ツルオカシ</t>
    </rPh>
    <phoneticPr fontId="8"/>
  </si>
  <si>
    <t>ソーシャルハウス昭和町</t>
    <rPh sb="8" eb="10">
      <t>ショウワ</t>
    </rPh>
    <rPh sb="10" eb="11">
      <t>マチ</t>
    </rPh>
    <phoneticPr fontId="8"/>
  </si>
  <si>
    <t>鶴岡市昭和町７－１７</t>
    <rPh sb="0" eb="3">
      <t>ツルオカシ</t>
    </rPh>
    <rPh sb="3" eb="5">
      <t>ショウワ</t>
    </rPh>
    <rPh sb="5" eb="6">
      <t>マチ</t>
    </rPh>
    <phoneticPr fontId="8"/>
  </si>
  <si>
    <t>酒田市</t>
    <rPh sb="0" eb="3">
      <t>サカタシ</t>
    </rPh>
    <phoneticPr fontId="18"/>
  </si>
  <si>
    <t>多機能型介護ステーション
「ぬくもり」</t>
    <rPh sb="0" eb="3">
      <t>タキノウ</t>
    </rPh>
    <rPh sb="3" eb="4">
      <t>カタ</t>
    </rPh>
    <rPh sb="4" eb="6">
      <t>カイゴ</t>
    </rPh>
    <phoneticPr fontId="18"/>
  </si>
  <si>
    <t>愛・めぐみ</t>
    <rPh sb="0" eb="1">
      <t>アイ</t>
    </rPh>
    <phoneticPr fontId="18"/>
  </si>
  <si>
    <t>医</t>
    <rPh sb="0" eb="1">
      <t>イ</t>
    </rPh>
    <phoneticPr fontId="18"/>
  </si>
  <si>
    <t>庄内</t>
    <rPh sb="0" eb="2">
      <t>ショウナイ</t>
    </rPh>
    <phoneticPr fontId="8"/>
  </si>
  <si>
    <t>ケアホームわかみやの郷</t>
    <rPh sb="10" eb="11">
      <t>サト</t>
    </rPh>
    <phoneticPr fontId="18"/>
  </si>
  <si>
    <t>ひかりの郷</t>
    <rPh sb="4" eb="5">
      <t>サト</t>
    </rPh>
    <phoneticPr fontId="18"/>
  </si>
  <si>
    <t>ケアサービス鳥海</t>
    <rPh sb="6" eb="8">
      <t>チョウカイ</t>
    </rPh>
    <phoneticPr fontId="18"/>
  </si>
  <si>
    <t>デイホーム眺海</t>
    <rPh sb="5" eb="6">
      <t>ナガ</t>
    </rPh>
    <rPh sb="6" eb="7">
      <t>カイ</t>
    </rPh>
    <phoneticPr fontId="18"/>
  </si>
  <si>
    <t>樫の木</t>
    <rPh sb="0" eb="1">
      <t>カシ</t>
    </rPh>
    <rPh sb="2" eb="3">
      <t>キ</t>
    </rPh>
    <phoneticPr fontId="18"/>
  </si>
  <si>
    <t>999-6821</t>
  </si>
  <si>
    <t>有料老人ホーム明日葉</t>
    <rPh sb="7" eb="9">
      <t>アス</t>
    </rPh>
    <rPh sb="9" eb="10">
      <t>ハ</t>
    </rPh>
    <phoneticPr fontId="18"/>
  </si>
  <si>
    <t>酒田福祉会</t>
    <rPh sb="0" eb="2">
      <t>サカタ</t>
    </rPh>
    <rPh sb="2" eb="4">
      <t>フクシ</t>
    </rPh>
    <rPh sb="4" eb="5">
      <t>カイ</t>
    </rPh>
    <phoneticPr fontId="18"/>
  </si>
  <si>
    <t>イデアルファーロ株式会社</t>
    <rPh sb="8" eb="12">
      <t>カブシキガイシャ</t>
    </rPh>
    <phoneticPr fontId="18"/>
  </si>
  <si>
    <t>0234-21-2208</t>
  </si>
  <si>
    <t>有料老人ホーム　　　　　　ほっとハウスひばり</t>
    <rPh sb="0" eb="2">
      <t>ユウリョウ</t>
    </rPh>
    <rPh sb="2" eb="4">
      <t>ロウジン</t>
    </rPh>
    <phoneticPr fontId="18"/>
  </si>
  <si>
    <t>0234-21-8751</t>
  </si>
  <si>
    <t>コンフォート樫の木</t>
    <rPh sb="6" eb="7">
      <t>カシ</t>
    </rPh>
    <rPh sb="8" eb="9">
      <t>キ</t>
    </rPh>
    <phoneticPr fontId="8"/>
  </si>
  <si>
    <t>樫の木</t>
    <rPh sb="0" eb="1">
      <t>カシ</t>
    </rPh>
    <rPh sb="2" eb="3">
      <t>キ</t>
    </rPh>
    <phoneticPr fontId="8"/>
  </si>
  <si>
    <t>酒田市</t>
    <rPh sb="0" eb="3">
      <t>サカタシ</t>
    </rPh>
    <phoneticPr fontId="8"/>
  </si>
  <si>
    <t>有料老人ホームアルカディア</t>
    <rPh sb="0" eb="2">
      <t>ユウリョウ</t>
    </rPh>
    <rPh sb="2" eb="4">
      <t>ロウジン</t>
    </rPh>
    <phoneticPr fontId="8"/>
  </si>
  <si>
    <t>有料老人ホーム　てんまの家</t>
    <rPh sb="0" eb="2">
      <t>ユウリョウ</t>
    </rPh>
    <rPh sb="2" eb="4">
      <t>ロウジン</t>
    </rPh>
    <rPh sb="12" eb="13">
      <t>イエ</t>
    </rPh>
    <phoneticPr fontId="8"/>
  </si>
  <si>
    <t>健友会</t>
    <rPh sb="0" eb="1">
      <t>ケン</t>
    </rPh>
    <rPh sb="1" eb="2">
      <t>ユウ</t>
    </rPh>
    <rPh sb="2" eb="3">
      <t>カイ</t>
    </rPh>
    <phoneticPr fontId="8"/>
  </si>
  <si>
    <t>三川町</t>
    <rPh sb="0" eb="2">
      <t>ミカワ</t>
    </rPh>
    <rPh sb="2" eb="3">
      <t>マチ</t>
    </rPh>
    <phoneticPr fontId="18"/>
  </si>
  <si>
    <t>介護付有料老人ホーム
こでらの樹</t>
    <rPh sb="0" eb="2">
      <t>カイゴ</t>
    </rPh>
    <rPh sb="2" eb="3">
      <t>ツキ</t>
    </rPh>
    <rPh sb="3" eb="5">
      <t>ユウリョウ</t>
    </rPh>
    <rPh sb="5" eb="7">
      <t>ロウジン</t>
    </rPh>
    <rPh sb="15" eb="16">
      <t>キ</t>
    </rPh>
    <phoneticPr fontId="8"/>
  </si>
  <si>
    <t>愛陽会</t>
    <rPh sb="0" eb="1">
      <t>アイ</t>
    </rPh>
    <rPh sb="1" eb="2">
      <t>ヨウ</t>
    </rPh>
    <rPh sb="2" eb="3">
      <t>カイ</t>
    </rPh>
    <phoneticPr fontId="8"/>
  </si>
  <si>
    <t>0235-68-0150
(法人連絡先)</t>
    <rPh sb="14" eb="16">
      <t>ホウジン</t>
    </rPh>
    <rPh sb="16" eb="19">
      <t>レンラクサキ</t>
    </rPh>
    <phoneticPr fontId="8"/>
  </si>
  <si>
    <t>0235-68-0171
(法人連絡先)</t>
    <rPh sb="14" eb="16">
      <t>ホウジン</t>
    </rPh>
    <rPh sb="16" eb="19">
      <t>レンラクサキ</t>
    </rPh>
    <phoneticPr fontId="8"/>
  </si>
  <si>
    <t>住宅型有料老人ホームきずな</t>
    <rPh sb="0" eb="3">
      <t>ジュウタクガタ</t>
    </rPh>
    <rPh sb="3" eb="5">
      <t>ユウリョウ</t>
    </rPh>
    <rPh sb="5" eb="7">
      <t>ロウジン</t>
    </rPh>
    <phoneticPr fontId="8"/>
  </si>
  <si>
    <t>庄内町</t>
    <rPh sb="0" eb="2">
      <t>ショウナイ</t>
    </rPh>
    <rPh sb="2" eb="3">
      <t>マチ</t>
    </rPh>
    <phoneticPr fontId="8"/>
  </si>
  <si>
    <t>遊佐町</t>
    <rPh sb="0" eb="3">
      <t>ユザマチ</t>
    </rPh>
    <phoneticPr fontId="18"/>
  </si>
  <si>
    <t>あっとほーむキャット(遊佐)</t>
    <rPh sb="11" eb="13">
      <t>ユザ</t>
    </rPh>
    <phoneticPr fontId="18"/>
  </si>
  <si>
    <t>庄内小計</t>
    <rPh sb="0" eb="2">
      <t>ショウナイ</t>
    </rPh>
    <rPh sb="2" eb="3">
      <t>ショウ</t>
    </rPh>
    <rPh sb="3" eb="4">
      <t>ケイ</t>
    </rPh>
    <phoneticPr fontId="18"/>
  </si>
  <si>
    <t>合　計</t>
    <rPh sb="0" eb="1">
      <t>ゴウ</t>
    </rPh>
    <rPh sb="2" eb="3">
      <t>ケイ</t>
    </rPh>
    <phoneticPr fontId="18"/>
  </si>
  <si>
    <t>（休止の施設を含む）</t>
    <rPh sb="1" eb="3">
      <t>キュウシ</t>
    </rPh>
    <rPh sb="4" eb="6">
      <t>シセツ</t>
    </rPh>
    <rPh sb="7" eb="8">
      <t>フク</t>
    </rPh>
    <phoneticPr fontId="18"/>
  </si>
  <si>
    <t>健康型</t>
    <rPh sb="0" eb="2">
      <t>ケンコウ</t>
    </rPh>
    <rPh sb="2" eb="3">
      <t>カタ</t>
    </rPh>
    <phoneticPr fontId="18"/>
  </si>
  <si>
    <t>寒河江市大字寒河江字月越１-２</t>
    <rPh sb="0" eb="4">
      <t>サガエシ</t>
    </rPh>
    <rPh sb="4" eb="6">
      <t>オオアザ</t>
    </rPh>
    <rPh sb="6" eb="9">
      <t>サガエ</t>
    </rPh>
    <rPh sb="9" eb="10">
      <t>アザ</t>
    </rPh>
    <rPh sb="10" eb="11">
      <t>ツキ</t>
    </rPh>
    <rPh sb="11" eb="12">
      <t>コ</t>
    </rPh>
    <phoneticPr fontId="18"/>
  </si>
  <si>
    <t>住居型有料老人ホーム
せせらぎ草</t>
    <rPh sb="0" eb="2">
      <t>ジュウキョ</t>
    </rPh>
    <rPh sb="2" eb="3">
      <t>ガタ</t>
    </rPh>
    <rPh sb="3" eb="7">
      <t>ユウリョウロウジン</t>
    </rPh>
    <rPh sb="15" eb="16">
      <t>ソウ</t>
    </rPh>
    <phoneticPr fontId="18"/>
  </si>
  <si>
    <t>寒河江市大字白岩８-１</t>
    <rPh sb="0" eb="4">
      <t>サガエシ</t>
    </rPh>
    <rPh sb="4" eb="6">
      <t>オオアザ</t>
    </rPh>
    <rPh sb="6" eb="7">
      <t>シロ</t>
    </rPh>
    <rPh sb="7" eb="8">
      <t>イワ</t>
    </rPh>
    <phoneticPr fontId="18"/>
  </si>
  <si>
    <t>寒河江市本町２丁目１０-４０</t>
    <rPh sb="0" eb="4">
      <t>サガエシ</t>
    </rPh>
    <rPh sb="4" eb="6">
      <t>ホンマチ</t>
    </rPh>
    <rPh sb="7" eb="8">
      <t>チョウ</t>
    </rPh>
    <rPh sb="8" eb="9">
      <t>メ</t>
    </rPh>
    <phoneticPr fontId="18"/>
  </si>
  <si>
    <t>寒河江市大字島字島東３０-１</t>
    <rPh sb="0" eb="4">
      <t>サガエシ</t>
    </rPh>
    <rPh sb="4" eb="6">
      <t>オオアザ</t>
    </rPh>
    <rPh sb="6" eb="7">
      <t>シマ</t>
    </rPh>
    <rPh sb="7" eb="8">
      <t>アザ</t>
    </rPh>
    <rPh sb="8" eb="9">
      <t>シマ</t>
    </rPh>
    <rPh sb="9" eb="10">
      <t>ヒガシ</t>
    </rPh>
    <phoneticPr fontId="8"/>
  </si>
  <si>
    <t>寒河江市幸田町１１-１０</t>
    <rPh sb="0" eb="4">
      <t>サガエシ</t>
    </rPh>
    <rPh sb="4" eb="5">
      <t>サチ</t>
    </rPh>
    <rPh sb="5" eb="6">
      <t>ダ</t>
    </rPh>
    <rPh sb="6" eb="7">
      <t>マチ</t>
    </rPh>
    <phoneticPr fontId="8"/>
  </si>
  <si>
    <t>上山市美咲町１丁目３-２５</t>
    <rPh sb="0" eb="3">
      <t>カミノヤマシ</t>
    </rPh>
    <rPh sb="3" eb="5">
      <t>ミサキ</t>
    </rPh>
    <rPh sb="5" eb="6">
      <t>マチ</t>
    </rPh>
    <rPh sb="7" eb="9">
      <t>チョウメ</t>
    </rPh>
    <phoneticPr fontId="8"/>
  </si>
  <si>
    <t>天童市田鶴町３丁目５-１１</t>
    <rPh sb="0" eb="3">
      <t>テンドウシ</t>
    </rPh>
    <rPh sb="3" eb="4">
      <t>タ</t>
    </rPh>
    <rPh sb="4" eb="5">
      <t>ツル</t>
    </rPh>
    <rPh sb="5" eb="6">
      <t>マチ</t>
    </rPh>
    <rPh sb="7" eb="9">
      <t>チョウメ</t>
    </rPh>
    <phoneticPr fontId="18"/>
  </si>
  <si>
    <t>天童市鎌田１丁目６-３７</t>
    <rPh sb="0" eb="3">
      <t>テンドウシ</t>
    </rPh>
    <rPh sb="3" eb="4">
      <t>カマ</t>
    </rPh>
    <rPh sb="4" eb="5">
      <t>タ</t>
    </rPh>
    <rPh sb="6" eb="8">
      <t>チョウメ</t>
    </rPh>
    <phoneticPr fontId="18"/>
  </si>
  <si>
    <t>天童市南小畑３丁目３－２０</t>
    <rPh sb="0" eb="3">
      <t>テンドウシ</t>
    </rPh>
    <rPh sb="3" eb="4">
      <t>ミナミ</t>
    </rPh>
    <rPh sb="4" eb="6">
      <t>オバタ</t>
    </rPh>
    <rPh sb="7" eb="9">
      <t>チョウメ</t>
    </rPh>
    <phoneticPr fontId="18"/>
  </si>
  <si>
    <t>天童市鎌田１丁目１-１１</t>
    <rPh sb="0" eb="3">
      <t>テンドウシ</t>
    </rPh>
    <rPh sb="3" eb="4">
      <t>カマ</t>
    </rPh>
    <rPh sb="4" eb="5">
      <t>タ</t>
    </rPh>
    <rPh sb="6" eb="8">
      <t>チョウメ</t>
    </rPh>
    <phoneticPr fontId="18"/>
  </si>
  <si>
    <t>東根市中央４丁目３-１０</t>
    <rPh sb="3" eb="5">
      <t>チュウオウ</t>
    </rPh>
    <rPh sb="6" eb="8">
      <t>チョウメ</t>
    </rPh>
    <phoneticPr fontId="8"/>
  </si>
  <si>
    <t>東根市温泉町２丁目５番３－５</t>
    <rPh sb="0" eb="3">
      <t>ヒガシネシ</t>
    </rPh>
    <rPh sb="3" eb="5">
      <t>オンセン</t>
    </rPh>
    <rPh sb="5" eb="6">
      <t>マチ</t>
    </rPh>
    <rPh sb="7" eb="9">
      <t>チョウメ</t>
    </rPh>
    <rPh sb="10" eb="11">
      <t>バン</t>
    </rPh>
    <phoneticPr fontId="18"/>
  </si>
  <si>
    <t>東根市神町西３丁目４-６２</t>
    <rPh sb="0" eb="1">
      <t>ヒガシ</t>
    </rPh>
    <rPh sb="1" eb="2">
      <t>ネ</t>
    </rPh>
    <rPh sb="2" eb="3">
      <t>シ</t>
    </rPh>
    <rPh sb="3" eb="5">
      <t>ジンマチ</t>
    </rPh>
    <rPh sb="5" eb="6">
      <t>ニシ</t>
    </rPh>
    <rPh sb="7" eb="9">
      <t>チョウメ</t>
    </rPh>
    <phoneticPr fontId="18"/>
  </si>
  <si>
    <t>東根市神町北４丁目２-３</t>
    <rPh sb="0" eb="1">
      <t>ヒガシ</t>
    </rPh>
    <rPh sb="1" eb="2">
      <t>ネ</t>
    </rPh>
    <rPh sb="2" eb="3">
      <t>シ</t>
    </rPh>
    <rPh sb="3" eb="5">
      <t>ジンマチ</t>
    </rPh>
    <rPh sb="5" eb="6">
      <t>キタ</t>
    </rPh>
    <rPh sb="7" eb="9">
      <t>チョウメ</t>
    </rPh>
    <phoneticPr fontId="18"/>
  </si>
  <si>
    <t>有料老人ホーム　芭蕉</t>
    <rPh sb="0" eb="4">
      <t>ユウリョウロウジン</t>
    </rPh>
    <rPh sb="8" eb="10">
      <t>バショウ</t>
    </rPh>
    <phoneticPr fontId="8"/>
  </si>
  <si>
    <t>尾花沢市大字芦沢１２１６-１</t>
    <rPh sb="0" eb="4">
      <t>オバナザワシ</t>
    </rPh>
    <rPh sb="4" eb="6">
      <t>オオアザ</t>
    </rPh>
    <rPh sb="6" eb="8">
      <t>アシザワ</t>
    </rPh>
    <phoneticPr fontId="8"/>
  </si>
  <si>
    <t>西村山郡大江町左沢５２６</t>
    <rPh sb="0" eb="4">
      <t>ニシムラヤマグン</t>
    </rPh>
    <rPh sb="4" eb="6">
      <t>オオエ</t>
    </rPh>
    <rPh sb="6" eb="7">
      <t>マチ</t>
    </rPh>
    <rPh sb="7" eb="9">
      <t>アテラザワ</t>
    </rPh>
    <phoneticPr fontId="8"/>
  </si>
  <si>
    <t>新庄市住吉町３-３</t>
    <rPh sb="0" eb="2">
      <t>シンジョウ</t>
    </rPh>
    <rPh sb="2" eb="3">
      <t>シ</t>
    </rPh>
    <rPh sb="3" eb="5">
      <t>スミヨシ</t>
    </rPh>
    <rPh sb="5" eb="6">
      <t>マチ</t>
    </rPh>
    <phoneticPr fontId="18"/>
  </si>
  <si>
    <t>新庄市住吉町１-１２</t>
    <rPh sb="0" eb="2">
      <t>シンジョウ</t>
    </rPh>
    <rPh sb="2" eb="3">
      <t>シ</t>
    </rPh>
    <rPh sb="3" eb="5">
      <t>スミヨシ</t>
    </rPh>
    <rPh sb="5" eb="6">
      <t>マチ</t>
    </rPh>
    <phoneticPr fontId="18"/>
  </si>
  <si>
    <t>新庄市大町３-３４</t>
    <rPh sb="0" eb="2">
      <t>シンジョウ</t>
    </rPh>
    <rPh sb="2" eb="3">
      <t>シ</t>
    </rPh>
    <rPh sb="3" eb="5">
      <t>オオマチ</t>
    </rPh>
    <phoneticPr fontId="18"/>
  </si>
  <si>
    <t>新庄市金沢新町２８６４</t>
    <rPh sb="0" eb="3">
      <t>シンジョウシ</t>
    </rPh>
    <rPh sb="3" eb="5">
      <t>カナザワ</t>
    </rPh>
    <rPh sb="5" eb="7">
      <t>シンチョウ</t>
    </rPh>
    <phoneticPr fontId="18"/>
  </si>
  <si>
    <t>新庄市万場町３-２９</t>
    <rPh sb="0" eb="3">
      <t>シンジョウシ</t>
    </rPh>
    <rPh sb="3" eb="5">
      <t>マンバ</t>
    </rPh>
    <rPh sb="5" eb="6">
      <t>マチ</t>
    </rPh>
    <phoneticPr fontId="18"/>
  </si>
  <si>
    <t>新庄市常葉町５-６</t>
    <rPh sb="0" eb="3">
      <t>シンジョウシ</t>
    </rPh>
    <rPh sb="3" eb="4">
      <t>ツネ</t>
    </rPh>
    <rPh sb="4" eb="5">
      <t>ハ</t>
    </rPh>
    <rPh sb="5" eb="6">
      <t>マチ</t>
    </rPh>
    <phoneticPr fontId="18"/>
  </si>
  <si>
    <t>新庄市大字泉田字上村西１２１</t>
    <rPh sb="0" eb="3">
      <t>シンジョウシ</t>
    </rPh>
    <rPh sb="3" eb="5">
      <t>オオアザ</t>
    </rPh>
    <rPh sb="5" eb="7">
      <t>イズミダ</t>
    </rPh>
    <rPh sb="7" eb="8">
      <t>アザ</t>
    </rPh>
    <rPh sb="8" eb="10">
      <t>ウエムラ</t>
    </rPh>
    <rPh sb="10" eb="11">
      <t>ニシ</t>
    </rPh>
    <phoneticPr fontId="8"/>
  </si>
  <si>
    <t>新庄市大字松本３９３-９</t>
    <rPh sb="0" eb="3">
      <t>シンジョウシ</t>
    </rPh>
    <rPh sb="3" eb="5">
      <t>オオアザ</t>
    </rPh>
    <rPh sb="5" eb="7">
      <t>マツモト</t>
    </rPh>
    <phoneticPr fontId="8"/>
  </si>
  <si>
    <t>新庄市小田島町６-６０</t>
    <rPh sb="0" eb="3">
      <t>シンジョウシ</t>
    </rPh>
    <rPh sb="3" eb="6">
      <t>オダシマ</t>
    </rPh>
    <rPh sb="6" eb="7">
      <t>マチ</t>
    </rPh>
    <phoneticPr fontId="8"/>
  </si>
  <si>
    <t>新庄市金沢字下田２３９４-１</t>
    <rPh sb="0" eb="3">
      <t>シンジョウシ</t>
    </rPh>
    <rPh sb="3" eb="5">
      <t>カナザワ</t>
    </rPh>
    <rPh sb="5" eb="6">
      <t>アザ</t>
    </rPh>
    <rPh sb="6" eb="8">
      <t>シモダ</t>
    </rPh>
    <phoneticPr fontId="8"/>
  </si>
  <si>
    <t>神室ふくすけの家（株）</t>
    <rPh sb="0" eb="2">
      <t>カムロ</t>
    </rPh>
    <rPh sb="7" eb="8">
      <t>イエ</t>
    </rPh>
    <rPh sb="9" eb="10">
      <t>カブ</t>
    </rPh>
    <phoneticPr fontId="8"/>
  </si>
  <si>
    <t>最上郡金山町大字金山４６５-３２</t>
    <rPh sb="0" eb="2">
      <t>モガミ</t>
    </rPh>
    <rPh sb="2" eb="3">
      <t>グン</t>
    </rPh>
    <rPh sb="3" eb="6">
      <t>カネヤママチ</t>
    </rPh>
    <rPh sb="6" eb="8">
      <t>オオアザ</t>
    </rPh>
    <rPh sb="8" eb="10">
      <t>キンザン</t>
    </rPh>
    <phoneticPr fontId="18"/>
  </si>
  <si>
    <t>メディカルケア・サポート（株）</t>
    <rPh sb="13" eb="14">
      <t>カブ</t>
    </rPh>
    <phoneticPr fontId="8"/>
  </si>
  <si>
    <t>米沢市成島町３丁目２番１２７-１２</t>
    <rPh sb="0" eb="3">
      <t>ヨネザワシ</t>
    </rPh>
    <rPh sb="3" eb="4">
      <t>ナ</t>
    </rPh>
    <rPh sb="4" eb="5">
      <t>シマ</t>
    </rPh>
    <rPh sb="5" eb="6">
      <t>マチ</t>
    </rPh>
    <rPh sb="7" eb="9">
      <t>チョウメ</t>
    </rPh>
    <rPh sb="10" eb="11">
      <t>バン</t>
    </rPh>
    <phoneticPr fontId="8"/>
  </si>
  <si>
    <t>米沢市大町５丁目４－５１</t>
    <rPh sb="6" eb="8">
      <t>チョウメ</t>
    </rPh>
    <phoneticPr fontId="18"/>
  </si>
  <si>
    <t>米沢市矢来３丁目３-６２号</t>
    <rPh sb="6" eb="8">
      <t>チョウメ</t>
    </rPh>
    <phoneticPr fontId="18"/>
  </si>
  <si>
    <t>米沢市丸の内２丁目３-３</t>
    <rPh sb="0" eb="3">
      <t>ヨネザワシ</t>
    </rPh>
    <rPh sb="3" eb="4">
      <t>マル</t>
    </rPh>
    <rPh sb="5" eb="6">
      <t>ウチ</t>
    </rPh>
    <rPh sb="7" eb="9">
      <t>チョウメ</t>
    </rPh>
    <phoneticPr fontId="18"/>
  </si>
  <si>
    <t>米沢市東２丁目７－１１４</t>
    <rPh sb="0" eb="3">
      <t>ヨネザワシ</t>
    </rPh>
    <rPh sb="3" eb="4">
      <t>ヒガシ</t>
    </rPh>
    <rPh sb="5" eb="7">
      <t>チョウメ</t>
    </rPh>
    <phoneticPr fontId="18"/>
  </si>
  <si>
    <t>米沢市泉町２丁目１-６</t>
    <rPh sb="0" eb="3">
      <t>ヨネザワシ</t>
    </rPh>
    <rPh sb="3" eb="5">
      <t>イズミチョウ</t>
    </rPh>
    <rPh sb="6" eb="8">
      <t>チョウメ</t>
    </rPh>
    <phoneticPr fontId="18"/>
  </si>
  <si>
    <t>米沢市大町５丁目５-１４</t>
    <rPh sb="0" eb="3">
      <t>ヨネザワシ</t>
    </rPh>
    <rPh sb="6" eb="8">
      <t>チョウメ</t>
    </rPh>
    <phoneticPr fontId="18"/>
  </si>
  <si>
    <t>米沢市大字花沢３０６９-２</t>
    <rPh sb="0" eb="3">
      <t>ヨネザワシ</t>
    </rPh>
    <rPh sb="3" eb="5">
      <t>オオアザ</t>
    </rPh>
    <rPh sb="5" eb="7">
      <t>ハナザワ</t>
    </rPh>
    <phoneticPr fontId="18"/>
  </si>
  <si>
    <t>米沢市中央２丁目６-１８</t>
    <rPh sb="0" eb="3">
      <t>ヨネザワシ</t>
    </rPh>
    <rPh sb="3" eb="5">
      <t>チュウオウ</t>
    </rPh>
    <rPh sb="6" eb="8">
      <t>チョウメ</t>
    </rPh>
    <phoneticPr fontId="18"/>
  </si>
  <si>
    <t>米沢市金池７丁目６-６０</t>
    <rPh sb="0" eb="3">
      <t>ヨネザワシ</t>
    </rPh>
    <rPh sb="3" eb="4">
      <t>カナ</t>
    </rPh>
    <rPh sb="4" eb="5">
      <t>イケ</t>
    </rPh>
    <rPh sb="6" eb="8">
      <t>チョウメ</t>
    </rPh>
    <phoneticPr fontId="18"/>
  </si>
  <si>
    <t>米沢市塩井町塩野１４８２-４</t>
    <rPh sb="0" eb="3">
      <t>ヨネザワシ</t>
    </rPh>
    <rPh sb="3" eb="5">
      <t>シオイ</t>
    </rPh>
    <rPh sb="5" eb="6">
      <t>マチ</t>
    </rPh>
    <rPh sb="6" eb="8">
      <t>シオノ</t>
    </rPh>
    <phoneticPr fontId="18"/>
  </si>
  <si>
    <t>米沢市塩井町塩野字下坊上
２０４８-３</t>
    <rPh sb="0" eb="3">
      <t>ヨネザワシ</t>
    </rPh>
    <rPh sb="3" eb="5">
      <t>シオイ</t>
    </rPh>
    <rPh sb="5" eb="6">
      <t>マチ</t>
    </rPh>
    <rPh sb="6" eb="8">
      <t>シオノ</t>
    </rPh>
    <rPh sb="8" eb="9">
      <t>アザ</t>
    </rPh>
    <rPh sb="9" eb="10">
      <t>シタ</t>
    </rPh>
    <rPh sb="10" eb="11">
      <t>ボウ</t>
    </rPh>
    <rPh sb="11" eb="12">
      <t>ウエ</t>
    </rPh>
    <phoneticPr fontId="18"/>
  </si>
  <si>
    <t>米沢市西大通２丁目２-３０</t>
    <rPh sb="0" eb="3">
      <t>ヨネザワシ</t>
    </rPh>
    <rPh sb="3" eb="4">
      <t>ニシ</t>
    </rPh>
    <rPh sb="4" eb="6">
      <t>オオドオリ</t>
    </rPh>
    <rPh sb="7" eb="9">
      <t>チョウメ</t>
    </rPh>
    <phoneticPr fontId="8"/>
  </si>
  <si>
    <t>米沢市東２丁目２-３２</t>
    <rPh sb="0" eb="3">
      <t>ヨネザワシ</t>
    </rPh>
    <rPh sb="3" eb="4">
      <t>ヒガシ</t>
    </rPh>
    <rPh sb="5" eb="7">
      <t>チョウメ</t>
    </rPh>
    <phoneticPr fontId="8"/>
  </si>
  <si>
    <t>米沢市遠山町１１５５-３</t>
    <rPh sb="0" eb="3">
      <t>ヨネザワシ</t>
    </rPh>
    <rPh sb="3" eb="5">
      <t>トオヤマ</t>
    </rPh>
    <rPh sb="5" eb="6">
      <t>マチ</t>
    </rPh>
    <phoneticPr fontId="8"/>
  </si>
  <si>
    <t>米沢市直江石堤２８-２</t>
    <rPh sb="0" eb="3">
      <t>ヨネザワシ</t>
    </rPh>
    <rPh sb="3" eb="5">
      <t>ナオエ</t>
    </rPh>
    <rPh sb="5" eb="6">
      <t>イシ</t>
    </rPh>
    <rPh sb="6" eb="7">
      <t>ツツミ</t>
    </rPh>
    <phoneticPr fontId="8"/>
  </si>
  <si>
    <t>米沢市松が岬２丁目６-１６</t>
    <rPh sb="0" eb="3">
      <t>ヨネザワシ</t>
    </rPh>
    <rPh sb="3" eb="4">
      <t>マツ</t>
    </rPh>
    <rPh sb="5" eb="6">
      <t>サキ</t>
    </rPh>
    <rPh sb="7" eb="9">
      <t>チョウメ</t>
    </rPh>
    <phoneticPr fontId="8"/>
  </si>
  <si>
    <t>米沢市大字笹野６５６-４</t>
    <rPh sb="0" eb="3">
      <t>ヨネザワシ</t>
    </rPh>
    <rPh sb="3" eb="5">
      <t>オオアザ</t>
    </rPh>
    <rPh sb="5" eb="7">
      <t>ササノ</t>
    </rPh>
    <phoneticPr fontId="8"/>
  </si>
  <si>
    <t>米沢市大字川井３８５３</t>
    <rPh sb="0" eb="3">
      <t>ヨネザワシ</t>
    </rPh>
    <rPh sb="3" eb="5">
      <t>オオアザ</t>
    </rPh>
    <rPh sb="5" eb="7">
      <t>カワイ</t>
    </rPh>
    <phoneticPr fontId="8"/>
  </si>
  <si>
    <t>米沢市春日１丁目４-２７</t>
    <rPh sb="0" eb="3">
      <t>ヨネザワシ</t>
    </rPh>
    <rPh sb="3" eb="5">
      <t>カスガ</t>
    </rPh>
    <rPh sb="6" eb="8">
      <t>チョウメ</t>
    </rPh>
    <phoneticPr fontId="8"/>
  </si>
  <si>
    <t>長井市寺泉３０８１-１</t>
    <rPh sb="0" eb="3">
      <t>ナガイシ</t>
    </rPh>
    <rPh sb="3" eb="5">
      <t>テライズミ</t>
    </rPh>
    <phoneticPr fontId="8"/>
  </si>
  <si>
    <t>長井市九野本５４６１-５</t>
    <rPh sb="0" eb="3">
      <t>ナガイシ</t>
    </rPh>
    <rPh sb="3" eb="5">
      <t>クノ</t>
    </rPh>
    <rPh sb="5" eb="6">
      <t>ホン</t>
    </rPh>
    <phoneticPr fontId="13"/>
  </si>
  <si>
    <t>長井市平山９１１-１６</t>
    <rPh sb="0" eb="3">
      <t>ナガイシ</t>
    </rPh>
    <rPh sb="3" eb="5">
      <t>ヒラヤマ</t>
    </rPh>
    <phoneticPr fontId="13"/>
  </si>
  <si>
    <t>長井市台町２３-２５</t>
    <rPh sb="0" eb="3">
      <t>ナガイシ</t>
    </rPh>
    <rPh sb="3" eb="5">
      <t>ダイマチ</t>
    </rPh>
    <phoneticPr fontId="8"/>
  </si>
  <si>
    <t>長井市平山２７８２</t>
    <rPh sb="0" eb="3">
      <t>ナガイシ</t>
    </rPh>
    <rPh sb="3" eb="5">
      <t>ヒラヤマ</t>
    </rPh>
    <phoneticPr fontId="8"/>
  </si>
  <si>
    <t>南陽市椚塚１４１０</t>
    <rPh sb="0" eb="3">
      <t>ナンヨウシ</t>
    </rPh>
    <rPh sb="3" eb="4">
      <t>クヌギ</t>
    </rPh>
    <rPh sb="4" eb="5">
      <t>ツカ</t>
    </rPh>
    <phoneticPr fontId="8"/>
  </si>
  <si>
    <t>南陽市池黒１５８７-１</t>
    <rPh sb="0" eb="3">
      <t>ナンヨウシ</t>
    </rPh>
    <rPh sb="3" eb="4">
      <t>イケ</t>
    </rPh>
    <rPh sb="4" eb="5">
      <t>グロ</t>
    </rPh>
    <phoneticPr fontId="18"/>
  </si>
  <si>
    <t>南陽市萩生田１１１４-５</t>
    <rPh sb="0" eb="3">
      <t>ナンヨウシ</t>
    </rPh>
    <rPh sb="3" eb="6">
      <t>ハギウダ</t>
    </rPh>
    <phoneticPr fontId="8"/>
  </si>
  <si>
    <t>東置賜郡高畠町大字福沢５６４</t>
    <rPh sb="0" eb="1">
      <t>ヒガシ</t>
    </rPh>
    <rPh sb="1" eb="2">
      <t>オ</t>
    </rPh>
    <rPh sb="2" eb="3">
      <t>タマワ</t>
    </rPh>
    <rPh sb="3" eb="4">
      <t>グン</t>
    </rPh>
    <rPh sb="4" eb="7">
      <t>タカハタマチ</t>
    </rPh>
    <rPh sb="7" eb="9">
      <t>オオアザ</t>
    </rPh>
    <rPh sb="9" eb="11">
      <t>フクザワ</t>
    </rPh>
    <phoneticPr fontId="8"/>
  </si>
  <si>
    <t>東置賜郡高畠町大字山崎字
２０９-５</t>
    <rPh sb="0" eb="1">
      <t>ヒガシ</t>
    </rPh>
    <rPh sb="1" eb="2">
      <t>オ</t>
    </rPh>
    <rPh sb="2" eb="3">
      <t>タマワ</t>
    </rPh>
    <rPh sb="3" eb="4">
      <t>グン</t>
    </rPh>
    <rPh sb="4" eb="7">
      <t>タカハタマチ</t>
    </rPh>
    <rPh sb="7" eb="9">
      <t>オオアザ</t>
    </rPh>
    <rPh sb="9" eb="11">
      <t>ヤマザキ</t>
    </rPh>
    <rPh sb="11" eb="12">
      <t>アザ</t>
    </rPh>
    <phoneticPr fontId="8"/>
  </si>
  <si>
    <t>東置賜郡高畠町大字深沼１８１７-１</t>
    <rPh sb="0" eb="4">
      <t>ヒガシオキタマグン</t>
    </rPh>
    <rPh sb="4" eb="6">
      <t>タカハタ</t>
    </rPh>
    <rPh sb="6" eb="7">
      <t>マチ</t>
    </rPh>
    <rPh sb="7" eb="9">
      <t>オオアザ</t>
    </rPh>
    <rPh sb="9" eb="10">
      <t>フカ</t>
    </rPh>
    <rPh sb="10" eb="11">
      <t>ヌマ</t>
    </rPh>
    <phoneticPr fontId="8"/>
  </si>
  <si>
    <t>西置賜郡白鷹町大字畔藤５０４９</t>
    <rPh sb="0" eb="1">
      <t>ニシ</t>
    </rPh>
    <rPh sb="1" eb="2">
      <t>オキ</t>
    </rPh>
    <rPh sb="2" eb="3">
      <t>タマ</t>
    </rPh>
    <rPh sb="3" eb="4">
      <t>グン</t>
    </rPh>
    <rPh sb="4" eb="6">
      <t>シラタカ</t>
    </rPh>
    <rPh sb="6" eb="7">
      <t>マチ</t>
    </rPh>
    <rPh sb="7" eb="9">
      <t>オオアザ</t>
    </rPh>
    <rPh sb="9" eb="10">
      <t>バン</t>
    </rPh>
    <rPh sb="10" eb="11">
      <t>トウ</t>
    </rPh>
    <phoneticPr fontId="8"/>
  </si>
  <si>
    <t>西置賜郡飯豊町萩生
４２８４－３　２F</t>
    <rPh sb="0" eb="1">
      <t>ニシ</t>
    </rPh>
    <rPh sb="1" eb="3">
      <t>オイタマ</t>
    </rPh>
    <rPh sb="3" eb="4">
      <t>グン</t>
    </rPh>
    <rPh sb="4" eb="7">
      <t>イイデマチ</t>
    </rPh>
    <rPh sb="7" eb="8">
      <t>ハギ</t>
    </rPh>
    <rPh sb="8" eb="9">
      <t>ウ</t>
    </rPh>
    <phoneticPr fontId="18"/>
  </si>
  <si>
    <t>鶴岡市稲生１丁目３-５</t>
    <rPh sb="0" eb="3">
      <t>ツルオカシ</t>
    </rPh>
    <rPh sb="3" eb="5">
      <t>イナオイ</t>
    </rPh>
    <rPh sb="6" eb="8">
      <t>チョウメ</t>
    </rPh>
    <phoneticPr fontId="18"/>
  </si>
  <si>
    <t>ライフサポートハウス千寿</t>
    <rPh sb="10" eb="11">
      <t>セン</t>
    </rPh>
    <rPh sb="11" eb="12">
      <t>コトブキ</t>
    </rPh>
    <phoneticPr fontId="13"/>
  </si>
  <si>
    <t>住宅型有料老人ホーム
サポートタウンにしめ</t>
    <rPh sb="0" eb="7">
      <t>ジュウタクガタユウリョウロウジン</t>
    </rPh>
    <phoneticPr fontId="8"/>
  </si>
  <si>
    <t>鶴岡市西目１２３-８</t>
    <rPh sb="0" eb="3">
      <t>ツルオカシ</t>
    </rPh>
    <rPh sb="3" eb="4">
      <t>ニシ</t>
    </rPh>
    <rPh sb="4" eb="5">
      <t>メ</t>
    </rPh>
    <phoneticPr fontId="13"/>
  </si>
  <si>
    <t>虹の家 こころ</t>
    <rPh sb="0" eb="1">
      <t>ニジ</t>
    </rPh>
    <rPh sb="2" eb="3">
      <t>イエ</t>
    </rPh>
    <phoneticPr fontId="18"/>
  </si>
  <si>
    <t>鶴岡市日枝字海老島３６-４</t>
    <rPh sb="0" eb="3">
      <t>ツルオカシ</t>
    </rPh>
    <rPh sb="3" eb="4">
      <t>ヒ</t>
    </rPh>
    <rPh sb="4" eb="5">
      <t>エダ</t>
    </rPh>
    <rPh sb="5" eb="6">
      <t>アザ</t>
    </rPh>
    <rPh sb="6" eb="8">
      <t>エビ</t>
    </rPh>
    <rPh sb="8" eb="9">
      <t>シマ</t>
    </rPh>
    <phoneticPr fontId="18"/>
  </si>
  <si>
    <t>鶴岡市稲生１丁目３-４５</t>
    <rPh sb="0" eb="2">
      <t>ツルオカ</t>
    </rPh>
    <rPh sb="2" eb="3">
      <t>シ</t>
    </rPh>
    <rPh sb="3" eb="4">
      <t>イネ</t>
    </rPh>
    <rPh sb="4" eb="5">
      <t>イ</t>
    </rPh>
    <rPh sb="6" eb="8">
      <t>チョウメ</t>
    </rPh>
    <phoneticPr fontId="13"/>
  </si>
  <si>
    <t>鶴岡市みどり町２２-４０</t>
    <rPh sb="0" eb="3">
      <t>ツルオカシ</t>
    </rPh>
    <rPh sb="6" eb="7">
      <t>チョウ</t>
    </rPh>
    <phoneticPr fontId="18"/>
  </si>
  <si>
    <t>鶴岡市下山添字中通４０-１</t>
    <rPh sb="0" eb="3">
      <t>ツルオカシ</t>
    </rPh>
    <rPh sb="3" eb="5">
      <t>シモヤマ</t>
    </rPh>
    <rPh sb="5" eb="6">
      <t>ソ</t>
    </rPh>
    <rPh sb="6" eb="7">
      <t>アザ</t>
    </rPh>
    <rPh sb="7" eb="9">
      <t>ナカドオリ</t>
    </rPh>
    <phoneticPr fontId="18"/>
  </si>
  <si>
    <t>鶴岡市田川字八幡２１２</t>
    <rPh sb="0" eb="3">
      <t>ツルオカシ</t>
    </rPh>
    <rPh sb="3" eb="5">
      <t>タガワ</t>
    </rPh>
    <rPh sb="5" eb="6">
      <t>アザ</t>
    </rPh>
    <rPh sb="6" eb="8">
      <t>ヤワタ</t>
    </rPh>
    <phoneticPr fontId="8"/>
  </si>
  <si>
    <t>酒田市東泉町３丁目２－１１</t>
    <rPh sb="0" eb="2">
      <t>サカタ</t>
    </rPh>
    <rPh sb="2" eb="3">
      <t>シ</t>
    </rPh>
    <rPh sb="3" eb="6">
      <t>ヒガシイズミチョウ</t>
    </rPh>
    <rPh sb="7" eb="9">
      <t>チョウメ</t>
    </rPh>
    <phoneticPr fontId="13"/>
  </si>
  <si>
    <t>酒田市泉町９-１９</t>
    <rPh sb="0" eb="3">
      <t>サカタシ</t>
    </rPh>
    <rPh sb="3" eb="5">
      <t>イズミチョウ</t>
    </rPh>
    <phoneticPr fontId="18"/>
  </si>
  <si>
    <t>酒田市亀ヶ崎４丁目１１-５</t>
    <rPh sb="0" eb="3">
      <t>サカタシ</t>
    </rPh>
    <rPh sb="3" eb="6">
      <t>カメガサキ</t>
    </rPh>
    <rPh sb="7" eb="9">
      <t>チョウメ</t>
    </rPh>
    <phoneticPr fontId="8"/>
  </si>
  <si>
    <t>酒田市若宮町２丁目２-２９</t>
    <rPh sb="0" eb="3">
      <t>サカタシ</t>
    </rPh>
    <rPh sb="3" eb="5">
      <t>ワカミヤ</t>
    </rPh>
    <rPh sb="5" eb="6">
      <t>マチ</t>
    </rPh>
    <rPh sb="7" eb="9">
      <t>チョウメ</t>
    </rPh>
    <phoneticPr fontId="18"/>
  </si>
  <si>
    <t>酒田市麓字横道１０-８</t>
    <rPh sb="0" eb="3">
      <t>サカタシ</t>
    </rPh>
    <rPh sb="3" eb="4">
      <t>フモト</t>
    </rPh>
    <rPh sb="4" eb="5">
      <t>アザ</t>
    </rPh>
    <rPh sb="5" eb="7">
      <t>ヨコミチ</t>
    </rPh>
    <phoneticPr fontId="18"/>
  </si>
  <si>
    <t>酒田市山寺字宅地１５９</t>
    <rPh sb="0" eb="3">
      <t>サカタシ</t>
    </rPh>
    <rPh sb="3" eb="5">
      <t>ヤマデラ</t>
    </rPh>
    <rPh sb="5" eb="6">
      <t>アザ</t>
    </rPh>
    <rPh sb="6" eb="8">
      <t>タクチ</t>
    </rPh>
    <phoneticPr fontId="11"/>
  </si>
  <si>
    <t>酒田市駅東２丁目３－６</t>
    <rPh sb="0" eb="3">
      <t>サカタシ</t>
    </rPh>
    <rPh sb="3" eb="4">
      <t>エキ</t>
    </rPh>
    <rPh sb="4" eb="5">
      <t>ヒガシ</t>
    </rPh>
    <rPh sb="6" eb="8">
      <t>チョウメ</t>
    </rPh>
    <phoneticPr fontId="18"/>
  </si>
  <si>
    <t>酒田市船場町１丁目９-１０</t>
    <rPh sb="0" eb="3">
      <t>サカタシ</t>
    </rPh>
    <rPh sb="3" eb="5">
      <t>フナバ</t>
    </rPh>
    <rPh sb="5" eb="6">
      <t>マチ</t>
    </rPh>
    <rPh sb="7" eb="9">
      <t>チョウメ</t>
    </rPh>
    <rPh sb="8" eb="9">
      <t>メ</t>
    </rPh>
    <phoneticPr fontId="18"/>
  </si>
  <si>
    <t>酒田市東町１丁目１５-２５</t>
    <rPh sb="0" eb="2">
      <t>サカタ</t>
    </rPh>
    <rPh sb="2" eb="3">
      <t>シ</t>
    </rPh>
    <rPh sb="3" eb="5">
      <t>アズママチ</t>
    </rPh>
    <rPh sb="6" eb="8">
      <t>チョウメ</t>
    </rPh>
    <phoneticPr fontId="18"/>
  </si>
  <si>
    <t>酒田市東泉町５丁目５-６</t>
    <rPh sb="0" eb="3">
      <t>サカタシ</t>
    </rPh>
    <rPh sb="3" eb="6">
      <t>ヒガシイズミチョウ</t>
    </rPh>
    <rPh sb="7" eb="9">
      <t>チョウメ</t>
    </rPh>
    <phoneticPr fontId="18"/>
  </si>
  <si>
    <t>ケアサポートひばり（有）</t>
    <rPh sb="10" eb="11">
      <t>ユウ</t>
    </rPh>
    <phoneticPr fontId="18"/>
  </si>
  <si>
    <t>酒田市こあら３丁目６-１９</t>
    <rPh sb="0" eb="3">
      <t>サカタシ</t>
    </rPh>
    <rPh sb="7" eb="9">
      <t>チョウメ</t>
    </rPh>
    <phoneticPr fontId="18"/>
  </si>
  <si>
    <t>酒田市こあら２丁目４-６</t>
    <rPh sb="0" eb="3">
      <t>サカタシ</t>
    </rPh>
    <rPh sb="7" eb="9">
      <t>チョウメ</t>
    </rPh>
    <phoneticPr fontId="18"/>
  </si>
  <si>
    <t>酒田市こがね町１丁目２２-３</t>
    <rPh sb="0" eb="3">
      <t>サカタシ</t>
    </rPh>
    <rPh sb="6" eb="7">
      <t>チョウ</t>
    </rPh>
    <rPh sb="8" eb="10">
      <t>チョウメ</t>
    </rPh>
    <phoneticPr fontId="8"/>
  </si>
  <si>
    <t>酒田市東泉町５丁目５-１</t>
    <rPh sb="0" eb="3">
      <t>サカタシ</t>
    </rPh>
    <rPh sb="3" eb="4">
      <t>ヒガシ</t>
    </rPh>
    <rPh sb="4" eb="5">
      <t>イズミ</t>
    </rPh>
    <rPh sb="5" eb="6">
      <t>マチ</t>
    </rPh>
    <rPh sb="7" eb="9">
      <t>チョウメ</t>
    </rPh>
    <phoneticPr fontId="8"/>
  </si>
  <si>
    <t>有料老人ホーム　さとわの家</t>
    <rPh sb="0" eb="4">
      <t>ユウリョウロウジン</t>
    </rPh>
    <rPh sb="12" eb="13">
      <t>イエ</t>
    </rPh>
    <phoneticPr fontId="8"/>
  </si>
  <si>
    <t>酒田市こあら３丁目３-９</t>
    <rPh sb="0" eb="3">
      <t>サカタシ</t>
    </rPh>
    <rPh sb="7" eb="9">
      <t>チョウメ</t>
    </rPh>
    <phoneticPr fontId="8"/>
  </si>
  <si>
    <t>酒田市中町３丁目２-２１</t>
    <rPh sb="0" eb="3">
      <t>サカタシ</t>
    </rPh>
    <rPh sb="3" eb="5">
      <t>ナカマチ</t>
    </rPh>
    <rPh sb="6" eb="8">
      <t>チョウメ</t>
    </rPh>
    <phoneticPr fontId="8"/>
  </si>
  <si>
    <t>東田川郡三川町大字横山字堤３８-１</t>
    <rPh sb="0" eb="1">
      <t>ヒガシ</t>
    </rPh>
    <rPh sb="1" eb="2">
      <t>タ</t>
    </rPh>
    <rPh sb="2" eb="3">
      <t>カワ</t>
    </rPh>
    <rPh sb="3" eb="4">
      <t>グン</t>
    </rPh>
    <rPh sb="4" eb="6">
      <t>ミカワ</t>
    </rPh>
    <rPh sb="6" eb="7">
      <t>マチ</t>
    </rPh>
    <rPh sb="7" eb="9">
      <t>オオアザ</t>
    </rPh>
    <rPh sb="9" eb="10">
      <t>ヨコ</t>
    </rPh>
    <rPh sb="10" eb="11">
      <t>ヤマ</t>
    </rPh>
    <rPh sb="11" eb="12">
      <t>アザ</t>
    </rPh>
    <rPh sb="12" eb="13">
      <t>ツツミ</t>
    </rPh>
    <phoneticPr fontId="8"/>
  </si>
  <si>
    <t>東田川郡庄内町余目字猿田７-２</t>
    <rPh sb="0" eb="4">
      <t>ヒガシタガワグン</t>
    </rPh>
    <rPh sb="4" eb="6">
      <t>ショウナイ</t>
    </rPh>
    <rPh sb="6" eb="7">
      <t>マチ</t>
    </rPh>
    <rPh sb="7" eb="9">
      <t>アマルメ</t>
    </rPh>
    <rPh sb="9" eb="10">
      <t>アザ</t>
    </rPh>
    <rPh sb="10" eb="12">
      <t>サルタ</t>
    </rPh>
    <phoneticPr fontId="8"/>
  </si>
  <si>
    <t>飽海郡遊佐町大字菅里字十里塚
１９３-３２</t>
    <rPh sb="0" eb="3">
      <t>アクミグン</t>
    </rPh>
    <rPh sb="3" eb="6">
      <t>ユザマチ</t>
    </rPh>
    <rPh sb="6" eb="8">
      <t>オオアザ</t>
    </rPh>
    <rPh sb="8" eb="9">
      <t>スガ</t>
    </rPh>
    <rPh sb="9" eb="10">
      <t>サト</t>
    </rPh>
    <rPh sb="10" eb="11">
      <t>アザ</t>
    </rPh>
    <rPh sb="11" eb="13">
      <t>ジュウリ</t>
    </rPh>
    <rPh sb="13" eb="14">
      <t>ツカ</t>
    </rPh>
    <phoneticPr fontId="18"/>
  </si>
  <si>
    <t>株式会社○○○○は種別欄にのみ表示
○○○○株式会社は法人名欄にも表示しています
特は特定非営利活動法人
生は生活協同組合
協は協業組合　　医は医療法人
合は合資会社、合同会社　　一社は一般社団法人
福は社会福祉法人　個は個人</t>
    <rPh sb="0" eb="2">
      <t>カブシキ</t>
    </rPh>
    <rPh sb="2" eb="4">
      <t>カイシャ</t>
    </rPh>
    <rPh sb="9" eb="11">
      <t>シュベツ</t>
    </rPh>
    <rPh sb="11" eb="12">
      <t>ラン</t>
    </rPh>
    <rPh sb="15" eb="17">
      <t>ヒョウジ</t>
    </rPh>
    <rPh sb="22" eb="24">
      <t>カブシキ</t>
    </rPh>
    <rPh sb="24" eb="26">
      <t>カイシャ</t>
    </rPh>
    <rPh sb="27" eb="29">
      <t>ホウジン</t>
    </rPh>
    <rPh sb="29" eb="30">
      <t>メイ</t>
    </rPh>
    <rPh sb="30" eb="31">
      <t>ラン</t>
    </rPh>
    <rPh sb="33" eb="35">
      <t>ヒョウジ</t>
    </rPh>
    <rPh sb="41" eb="42">
      <t>トク</t>
    </rPh>
    <rPh sb="53" eb="54">
      <t>セイ</t>
    </rPh>
    <rPh sb="55" eb="57">
      <t>セイカツ</t>
    </rPh>
    <rPh sb="57" eb="59">
      <t>キョウドウ</t>
    </rPh>
    <rPh sb="59" eb="61">
      <t>クミアイ</t>
    </rPh>
    <rPh sb="62" eb="63">
      <t>キョウ</t>
    </rPh>
    <rPh sb="64" eb="66">
      <t>キョウギョウ</t>
    </rPh>
    <rPh sb="66" eb="68">
      <t>クミアイ</t>
    </rPh>
    <rPh sb="70" eb="71">
      <t>イ</t>
    </rPh>
    <rPh sb="72" eb="74">
      <t>イリョウ</t>
    </rPh>
    <rPh sb="74" eb="76">
      <t>ホウジン</t>
    </rPh>
    <rPh sb="77" eb="78">
      <t>ゴウ</t>
    </rPh>
    <rPh sb="79" eb="80">
      <t>ゴウ</t>
    </rPh>
    <rPh sb="80" eb="81">
      <t>シ</t>
    </rPh>
    <rPh sb="81" eb="83">
      <t>ガイシャ</t>
    </rPh>
    <rPh sb="84" eb="86">
      <t>ゴウドウ</t>
    </rPh>
    <rPh sb="86" eb="88">
      <t>ガイシャ</t>
    </rPh>
    <rPh sb="90" eb="92">
      <t>イチシャ</t>
    </rPh>
    <rPh sb="93" eb="95">
      <t>イッパン</t>
    </rPh>
    <rPh sb="95" eb="97">
      <t>シャダン</t>
    </rPh>
    <rPh sb="97" eb="99">
      <t>ホウジン</t>
    </rPh>
    <rPh sb="100" eb="101">
      <t>フク</t>
    </rPh>
    <rPh sb="102" eb="104">
      <t>シャカイ</t>
    </rPh>
    <rPh sb="104" eb="106">
      <t>フクシ</t>
    </rPh>
    <rPh sb="106" eb="108">
      <t>ホウジン</t>
    </rPh>
    <rPh sb="109" eb="110">
      <t>コ</t>
    </rPh>
    <rPh sb="111" eb="113">
      <t>コジン</t>
    </rPh>
    <phoneticPr fontId="18"/>
  </si>
  <si>
    <t>オープンハウス奏ホーム
「ひいらぎ別棟」</t>
    <rPh sb="7" eb="8">
      <t>カナ</t>
    </rPh>
    <rPh sb="17" eb="19">
      <t>ベツムネ</t>
    </rPh>
    <phoneticPr fontId="18"/>
  </si>
  <si>
    <t>鶴岡市藤沢字石渡１５－１６</t>
    <rPh sb="0" eb="3">
      <t>ツルオカシ</t>
    </rPh>
    <rPh sb="3" eb="5">
      <t>フジサワ</t>
    </rPh>
    <rPh sb="5" eb="6">
      <t>アザ</t>
    </rPh>
    <rPh sb="6" eb="8">
      <t>イシワタリ</t>
    </rPh>
    <phoneticPr fontId="18"/>
  </si>
  <si>
    <t>有料老人ホーム　ゆい</t>
    <rPh sb="0" eb="4">
      <t>ユウリョウロウジン</t>
    </rPh>
    <phoneticPr fontId="8"/>
  </si>
  <si>
    <t>酒田市臼ケ沢字池田通122番地</t>
    <rPh sb="0" eb="3">
      <t>サカタシ</t>
    </rPh>
    <rPh sb="3" eb="6">
      <t>ウスガサワ</t>
    </rPh>
    <rPh sb="6" eb="7">
      <t>アザ</t>
    </rPh>
    <rPh sb="7" eb="9">
      <t>イケダ</t>
    </rPh>
    <rPh sb="9" eb="10">
      <t>ドオリ</t>
    </rPh>
    <rPh sb="13" eb="15">
      <t>バンチ</t>
    </rPh>
    <phoneticPr fontId="8"/>
  </si>
  <si>
    <t>酒田市</t>
    <rPh sb="0" eb="2">
      <t>サカタ</t>
    </rPh>
    <rPh sb="2" eb="3">
      <t>シ</t>
    </rPh>
    <phoneticPr fontId="8"/>
  </si>
  <si>
    <t>【経営主体の種別】
株…株式会社　　　　　　　　　　　有…有限会社　　　　　　　　一財…一般財団法人
特…特定非営利活動法人　     　　 生…生活協同組合            福…社会福祉法人
合…合資会社、合同会社            医…医療法人</t>
    <rPh sb="1" eb="3">
      <t>ケイエイ</t>
    </rPh>
    <rPh sb="3" eb="5">
      <t>シュタイ</t>
    </rPh>
    <rPh sb="6" eb="8">
      <t>シュベツ</t>
    </rPh>
    <rPh sb="10" eb="11">
      <t>カブ</t>
    </rPh>
    <rPh sb="12" eb="14">
      <t>カブシキ</t>
    </rPh>
    <rPh sb="14" eb="16">
      <t>カイシャ</t>
    </rPh>
    <rPh sb="27" eb="28">
      <t>ユウ</t>
    </rPh>
    <rPh sb="29" eb="31">
      <t>ユウゲン</t>
    </rPh>
    <rPh sb="31" eb="33">
      <t>カイシャ</t>
    </rPh>
    <rPh sb="41" eb="42">
      <t>イチ</t>
    </rPh>
    <rPh sb="42" eb="43">
      <t>ザイ</t>
    </rPh>
    <rPh sb="44" eb="46">
      <t>イッパン</t>
    </rPh>
    <rPh sb="46" eb="48">
      <t>ザイダン</t>
    </rPh>
    <rPh sb="48" eb="50">
      <t>ホウジン</t>
    </rPh>
    <rPh sb="91" eb="92">
      <t>フク</t>
    </rPh>
    <rPh sb="93" eb="95">
      <t>シャカイ</t>
    </rPh>
    <rPh sb="95" eb="97">
      <t>フクシ</t>
    </rPh>
    <rPh sb="97" eb="99">
      <t>ホウジン</t>
    </rPh>
    <rPh sb="107" eb="109">
      <t>ゴウドウ</t>
    </rPh>
    <rPh sb="110" eb="111">
      <t>シャ</t>
    </rPh>
    <rPh sb="123" eb="124">
      <t>イ</t>
    </rPh>
    <rPh sb="125" eb="127">
      <t>イリョウ</t>
    </rPh>
    <phoneticPr fontId="8"/>
  </si>
  <si>
    <t>※２　特定の有無…介護保険法に基づく「特定施設入居者生活介護」の指定を受けている施設</t>
    <rPh sb="3" eb="5">
      <t>トクテイ</t>
    </rPh>
    <rPh sb="6" eb="8">
      <t>ウム</t>
    </rPh>
    <rPh sb="9" eb="11">
      <t>カイゴ</t>
    </rPh>
    <rPh sb="11" eb="13">
      <t>ホケン</t>
    </rPh>
    <rPh sb="13" eb="14">
      <t>ホウ</t>
    </rPh>
    <rPh sb="15" eb="16">
      <t>モト</t>
    </rPh>
    <rPh sb="19" eb="21">
      <t>トクテイ</t>
    </rPh>
    <rPh sb="21" eb="23">
      <t>シセツ</t>
    </rPh>
    <rPh sb="23" eb="26">
      <t>ニュウキョシャ</t>
    </rPh>
    <rPh sb="26" eb="28">
      <t>セイカツ</t>
    </rPh>
    <rPh sb="28" eb="30">
      <t>カイゴ</t>
    </rPh>
    <rPh sb="32" eb="34">
      <t>シテイ</t>
    </rPh>
    <rPh sb="35" eb="36">
      <t>ウ</t>
    </rPh>
    <rPh sb="40" eb="42">
      <t>シセツ</t>
    </rPh>
    <phoneticPr fontId="18"/>
  </si>
  <si>
    <t>※１　有料老人ホーム…①食事の提供、②入浴、排せつ又は食事の介護、③洗濯、掃除等の家事、④健康管理のうちいずれかのサービスを行う施設</t>
    <rPh sb="3" eb="5">
      <t>ユウリョウ</t>
    </rPh>
    <rPh sb="5" eb="7">
      <t>ロウジン</t>
    </rPh>
    <rPh sb="64" eb="66">
      <t>シセツ</t>
    </rPh>
    <phoneticPr fontId="18"/>
  </si>
  <si>
    <t>戸</t>
    <rPh sb="0" eb="1">
      <t>コ</t>
    </rPh>
    <phoneticPr fontId="8"/>
  </si>
  <si>
    <t>合       計</t>
    <rPh sb="0" eb="1">
      <t>ゴウ</t>
    </rPh>
    <rPh sb="8" eb="9">
      <t>ケイ</t>
    </rPh>
    <phoneticPr fontId="8"/>
  </si>
  <si>
    <t>戸</t>
  </si>
  <si>
    <t>箇所</t>
  </si>
  <si>
    <t>庄内地区小計</t>
    <rPh sb="0" eb="2">
      <t>ショウナイ</t>
    </rPh>
    <phoneticPr fontId="8"/>
  </si>
  <si>
    <t>×</t>
  </si>
  <si>
    <t>賃貸借</t>
    <rPh sb="0" eb="2">
      <t>チンタイ</t>
    </rPh>
    <phoneticPr fontId="18"/>
  </si>
  <si>
    <t>998-0842</t>
  </si>
  <si>
    <t>丸岡医院</t>
  </si>
  <si>
    <t>医</t>
  </si>
  <si>
    <t>0234-43-6955</t>
  </si>
  <si>
    <t>酒田市牧曽根宮ノ越92番地3</t>
  </si>
  <si>
    <t>999-8166</t>
  </si>
  <si>
    <t>松与</t>
    <rPh sb="0" eb="1">
      <t>マツ</t>
    </rPh>
    <rPh sb="1" eb="2">
      <t>ヨ</t>
    </rPh>
    <phoneticPr fontId="8"/>
  </si>
  <si>
    <t>0235-33-8834</t>
  </si>
  <si>
    <t>鶴岡市切添町５－８</t>
  </si>
  <si>
    <t>いぶき会</t>
    <rPh sb="3" eb="4">
      <t>カイ</t>
    </rPh>
    <phoneticPr fontId="8"/>
  </si>
  <si>
    <t>サービス付き高齢者向け住宅宝寿園</t>
    <rPh sb="13" eb="14">
      <t>ホウ</t>
    </rPh>
    <rPh sb="14" eb="15">
      <t>ジュ</t>
    </rPh>
    <rPh sb="15" eb="16">
      <t>エン</t>
    </rPh>
    <phoneticPr fontId="8"/>
  </si>
  <si>
    <t>貸借権</t>
  </si>
  <si>
    <t>0235-29-2684</t>
  </si>
  <si>
    <t>0235-33-8107</t>
  </si>
  <si>
    <t>鶴岡市陽光町9番20号</t>
  </si>
  <si>
    <t>997-0827</t>
  </si>
  <si>
    <t>一幸会</t>
    <rPh sb="0" eb="1">
      <t>ヒト</t>
    </rPh>
    <rPh sb="1" eb="2">
      <t>サイワ</t>
    </rPh>
    <rPh sb="2" eb="3">
      <t>カイ</t>
    </rPh>
    <phoneticPr fontId="8"/>
  </si>
  <si>
    <t>さん・陽光</t>
    <rPh sb="3" eb="5">
      <t>ヨウコウ</t>
    </rPh>
    <phoneticPr fontId="8"/>
  </si>
  <si>
    <t>賃貸借</t>
    <rPh sb="0" eb="3">
      <t>チンタイシャク</t>
    </rPh>
    <phoneticPr fontId="8"/>
  </si>
  <si>
    <t>0234-22-3053</t>
  </si>
  <si>
    <t>0234-22-3055</t>
  </si>
  <si>
    <t>酒田市中町一丁目10番16号</t>
  </si>
  <si>
    <t>福祉のひろば</t>
    <rPh sb="0" eb="2">
      <t>フクシ</t>
    </rPh>
    <phoneticPr fontId="8"/>
  </si>
  <si>
    <t>てとて中町</t>
    <rPh sb="3" eb="5">
      <t>ナカマチ</t>
    </rPh>
    <phoneticPr fontId="8"/>
  </si>
  <si>
    <t>0235-33-8897</t>
  </si>
  <si>
    <t>0235-33-8895</t>
  </si>
  <si>
    <t>東田川郡三川町大字横山字城下228-9</t>
  </si>
  <si>
    <t>酒田市東町一丁目15番地の25</t>
    <rPh sb="0" eb="3">
      <t>サカタシ</t>
    </rPh>
    <rPh sb="3" eb="5">
      <t>アズマチョウ</t>
    </rPh>
    <rPh sb="5" eb="8">
      <t>イッチョウメ</t>
    </rPh>
    <rPh sb="10" eb="12">
      <t>バンチ</t>
    </rPh>
    <phoneticPr fontId="8"/>
  </si>
  <si>
    <t>イデアルファーロ（株）</t>
    <rPh sb="9" eb="10">
      <t>カブ</t>
    </rPh>
    <phoneticPr fontId="8"/>
  </si>
  <si>
    <t>新未来創造館</t>
    <rPh sb="0" eb="1">
      <t>シン</t>
    </rPh>
    <rPh sb="1" eb="3">
      <t>ミライ</t>
    </rPh>
    <rPh sb="3" eb="5">
      <t>ソウゾウ</t>
    </rPh>
    <rPh sb="5" eb="6">
      <t>カン</t>
    </rPh>
    <phoneticPr fontId="8"/>
  </si>
  <si>
    <t>0235-64-0728</t>
  </si>
  <si>
    <t>0235-64-1662</t>
  </si>
  <si>
    <t>鶴岡市友江字川向６１－７</t>
    <rPh sb="0" eb="3">
      <t>ツルオカシ</t>
    </rPh>
    <rPh sb="3" eb="5">
      <t>トモエ</t>
    </rPh>
    <rPh sb="5" eb="6">
      <t>アザ</t>
    </rPh>
    <rPh sb="6" eb="8">
      <t>カワムカイ</t>
    </rPh>
    <phoneticPr fontId="8"/>
  </si>
  <si>
    <t>サードステージ（株）</t>
    <rPh sb="8" eb="9">
      <t>カブ</t>
    </rPh>
    <phoneticPr fontId="8"/>
  </si>
  <si>
    <t>賃貸借</t>
  </si>
  <si>
    <t>酒田市泉町8番地11号</t>
    <rPh sb="0" eb="3">
      <t>サカタシ</t>
    </rPh>
    <rPh sb="3" eb="4">
      <t>イズミ</t>
    </rPh>
    <rPh sb="4" eb="5">
      <t>チョウ</t>
    </rPh>
    <rPh sb="6" eb="8">
      <t>バンチ</t>
    </rPh>
    <rPh sb="10" eb="11">
      <t>ゴウ</t>
    </rPh>
    <phoneticPr fontId="8"/>
  </si>
  <si>
    <t>高橋建築（株）</t>
    <rPh sb="0" eb="2">
      <t>タカハシ</t>
    </rPh>
    <rPh sb="2" eb="4">
      <t>ケンチク</t>
    </rPh>
    <rPh sb="5" eb="6">
      <t>カブ</t>
    </rPh>
    <phoneticPr fontId="8"/>
  </si>
  <si>
    <t>シニアガーデン　泉</t>
    <rPh sb="8" eb="9">
      <t>イズミ</t>
    </rPh>
    <phoneticPr fontId="8"/>
  </si>
  <si>
    <t>酒田市東両羽町6-2</t>
    <rPh sb="3" eb="4">
      <t>ヒガシ</t>
    </rPh>
    <rPh sb="4" eb="5">
      <t>リョウ</t>
    </rPh>
    <rPh sb="5" eb="6">
      <t>ウ</t>
    </rPh>
    <rPh sb="6" eb="7">
      <t>チョウ</t>
    </rPh>
    <phoneticPr fontId="8"/>
  </si>
  <si>
    <t>高齢者ホームシニアガーデンそよかぜ３号館</t>
    <rPh sb="18" eb="20">
      <t>ゴウカン</t>
    </rPh>
    <phoneticPr fontId="8"/>
  </si>
  <si>
    <t>高齢者ホーム第三亀ヶ崎の家</t>
  </si>
  <si>
    <t>酒田市亀ヶ崎5-9-12</t>
  </si>
  <si>
    <t>0235-33-8826</t>
  </si>
  <si>
    <t>997-0027</t>
  </si>
  <si>
    <t>アライブ</t>
  </si>
  <si>
    <t>シニア・ライフ・サポート・マンション　瑞穂の郷西館</t>
  </si>
  <si>
    <t>0235-29-1026</t>
  </si>
  <si>
    <t>0235-29-1025</t>
  </si>
  <si>
    <t>鶴岡市羽黒町細谷字北田128番地1</t>
  </si>
  <si>
    <t>997-0162</t>
  </si>
  <si>
    <t>ヒューマン・ケア・プロジェクト</t>
  </si>
  <si>
    <t>高齢者ホームシニア松原の家</t>
  </si>
  <si>
    <t>0234-22-5863</t>
  </si>
  <si>
    <t>酒田市亀ヶ崎5-9-5</t>
  </si>
  <si>
    <t>高齢者ホームシニアガーデンそよかぜ</t>
  </si>
  <si>
    <t>酒田市東両羽町6-2</t>
  </si>
  <si>
    <t>998-0831</t>
  </si>
  <si>
    <t>高齢者ホームシニアガーデンそよかぜ２号館</t>
  </si>
  <si>
    <t>ゆったりホームなな草</t>
  </si>
  <si>
    <t>鶴岡市外内島字石名田82番23号</t>
  </si>
  <si>
    <t>997-0815</t>
  </si>
  <si>
    <t>ぷらすはーと（株）</t>
    <rPh sb="7" eb="8">
      <t>カブ</t>
    </rPh>
    <phoneticPr fontId="8"/>
  </si>
  <si>
    <t>シニア・ライフ・サポート・マンション　瑞穂の郷　本館</t>
    <rPh sb="24" eb="26">
      <t>ホンカン</t>
    </rPh>
    <phoneticPr fontId="8"/>
  </si>
  <si>
    <t>置賜地区小計</t>
    <rPh sb="0" eb="2">
      <t>オキタマ</t>
    </rPh>
    <rPh sb="2" eb="4">
      <t>チク</t>
    </rPh>
    <rPh sb="4" eb="5">
      <t>ショウ</t>
    </rPh>
    <rPh sb="5" eb="6">
      <t>ケイ</t>
    </rPh>
    <phoneticPr fontId="8"/>
  </si>
  <si>
    <t>米沢市駅前1丁目1-111</t>
    <rPh sb="0" eb="3">
      <t>ヨネザワシ</t>
    </rPh>
    <rPh sb="3" eb="5">
      <t>エキマエ</t>
    </rPh>
    <rPh sb="6" eb="8">
      <t>チョウメ</t>
    </rPh>
    <phoneticPr fontId="8"/>
  </si>
  <si>
    <t>置賜</t>
    <rPh sb="0" eb="1">
      <t>オキ</t>
    </rPh>
    <rPh sb="1" eb="2">
      <t>タマ</t>
    </rPh>
    <phoneticPr fontId="8"/>
  </si>
  <si>
    <t>米沢市中央七丁目4番37号</t>
    <rPh sb="0" eb="3">
      <t>ヨネザワシ</t>
    </rPh>
    <rPh sb="3" eb="5">
      <t>チュウオウ</t>
    </rPh>
    <rPh sb="5" eb="8">
      <t>ナナチョウメ</t>
    </rPh>
    <rPh sb="9" eb="10">
      <t>バン</t>
    </rPh>
    <rPh sb="12" eb="13">
      <t>ゴウ</t>
    </rPh>
    <phoneticPr fontId="8"/>
  </si>
  <si>
    <t>サービス付き高齢者向け住宅奏で館</t>
    <rPh sb="4" eb="5">
      <t>ツ</t>
    </rPh>
    <rPh sb="6" eb="9">
      <t>コウレイシャ</t>
    </rPh>
    <rPh sb="9" eb="10">
      <t>ム</t>
    </rPh>
    <rPh sb="11" eb="13">
      <t>ジュウタク</t>
    </rPh>
    <rPh sb="13" eb="14">
      <t>カナ</t>
    </rPh>
    <rPh sb="15" eb="16">
      <t>カン</t>
    </rPh>
    <phoneticPr fontId="8"/>
  </si>
  <si>
    <t xml:space="preserve">置賜
</t>
    <rPh sb="0" eb="2">
      <t>オイタマ</t>
    </rPh>
    <phoneticPr fontId="18"/>
  </si>
  <si>
    <t>米沢市下花沢三丁目9番52号</t>
    <rPh sb="0" eb="3">
      <t>ヨネザワシ</t>
    </rPh>
    <rPh sb="3" eb="4">
      <t>シタ</t>
    </rPh>
    <rPh sb="4" eb="6">
      <t>ハナザワ</t>
    </rPh>
    <rPh sb="6" eb="9">
      <t>サンチョウメ</t>
    </rPh>
    <rPh sb="10" eb="11">
      <t>バン</t>
    </rPh>
    <rPh sb="13" eb="14">
      <t>ゴウ</t>
    </rPh>
    <phoneticPr fontId="7"/>
  </si>
  <si>
    <t>株</t>
    <rPh sb="0" eb="1">
      <t>カブ</t>
    </rPh>
    <phoneticPr fontId="7"/>
  </si>
  <si>
    <t>ココロハウス米沢</t>
    <rPh sb="6" eb="8">
      <t>ヨネザワ</t>
    </rPh>
    <phoneticPr fontId="8"/>
  </si>
  <si>
    <t>米沢市大字塩野2755番地の3</t>
    <rPh sb="0" eb="3">
      <t>ヨネザワシ</t>
    </rPh>
    <rPh sb="3" eb="5">
      <t>オオアザ</t>
    </rPh>
    <rPh sb="5" eb="7">
      <t>シオノ</t>
    </rPh>
    <rPh sb="11" eb="13">
      <t>バンチ</t>
    </rPh>
    <phoneticPr fontId="7"/>
  </si>
  <si>
    <t>三友堂病院</t>
    <rPh sb="0" eb="1">
      <t>サン</t>
    </rPh>
    <rPh sb="1" eb="2">
      <t>トモ</t>
    </rPh>
    <rPh sb="2" eb="3">
      <t>ドウ</t>
    </rPh>
    <rPh sb="3" eb="5">
      <t>ビョウイン</t>
    </rPh>
    <phoneticPr fontId="8"/>
  </si>
  <si>
    <t>一財</t>
    <rPh sb="0" eb="1">
      <t>イチ</t>
    </rPh>
    <rPh sb="1" eb="2">
      <t>ザイ</t>
    </rPh>
    <phoneticPr fontId="7"/>
  </si>
  <si>
    <t>サービス付き高齢者向け住宅　 
おたかぽっぽ</t>
    <rPh sb="4" eb="5">
      <t>ツキ</t>
    </rPh>
    <rPh sb="6" eb="9">
      <t>コウレイシャ</t>
    </rPh>
    <rPh sb="9" eb="10">
      <t>ム</t>
    </rPh>
    <rPh sb="11" eb="13">
      <t>ジュウタク</t>
    </rPh>
    <phoneticPr fontId="7"/>
  </si>
  <si>
    <t>最上地区小計</t>
    <rPh sb="0" eb="2">
      <t>モガミ</t>
    </rPh>
    <rPh sb="2" eb="4">
      <t>チク</t>
    </rPh>
    <rPh sb="4" eb="5">
      <t>ショウ</t>
    </rPh>
    <rPh sb="5" eb="6">
      <t>ケイ</t>
    </rPh>
    <phoneticPr fontId="8"/>
  </si>
  <si>
    <t>利用権</t>
    <rPh sb="0" eb="3">
      <t>リヨウケン</t>
    </rPh>
    <phoneticPr fontId="8"/>
  </si>
  <si>
    <t>996-0027</t>
  </si>
  <si>
    <t>サービス付き高齢者向け住宅　
日和弐番館</t>
    <rPh sb="15" eb="17">
      <t>ヒヨリ</t>
    </rPh>
    <rPh sb="17" eb="19">
      <t>ニバン</t>
    </rPh>
    <rPh sb="19" eb="20">
      <t>カン</t>
    </rPh>
    <phoneticPr fontId="8"/>
  </si>
  <si>
    <t>村山地区小計</t>
    <rPh sb="0" eb="2">
      <t>ムラヤマ</t>
    </rPh>
    <rPh sb="2" eb="4">
      <t>チク</t>
    </rPh>
    <rPh sb="4" eb="5">
      <t>ショウ</t>
    </rPh>
    <rPh sb="5" eb="6">
      <t>ケイ</t>
    </rPh>
    <phoneticPr fontId="8"/>
  </si>
  <si>
    <t>0237-53-6976</t>
  </si>
  <si>
    <t>友企画</t>
    <rPh sb="0" eb="1">
      <t>ユウ</t>
    </rPh>
    <rPh sb="1" eb="3">
      <t>キカク</t>
    </rPh>
    <phoneticPr fontId="8"/>
  </si>
  <si>
    <t>西村山郡河北町谷地中央五丁目5-26</t>
    <rPh sb="0" eb="3">
      <t>ニシムラヤマ</t>
    </rPh>
    <rPh sb="3" eb="4">
      <t>グン</t>
    </rPh>
    <rPh sb="4" eb="6">
      <t>カホク</t>
    </rPh>
    <rPh sb="6" eb="7">
      <t>マチ</t>
    </rPh>
    <rPh sb="7" eb="8">
      <t>タニ</t>
    </rPh>
    <rPh sb="8" eb="9">
      <t>チ</t>
    </rPh>
    <rPh sb="9" eb="11">
      <t>チュウオウ</t>
    </rPh>
    <rPh sb="11" eb="14">
      <t>５チョウメ</t>
    </rPh>
    <phoneticPr fontId="8"/>
  </si>
  <si>
    <t>ココロハウス河北</t>
    <rPh sb="6" eb="8">
      <t>カホク</t>
    </rPh>
    <phoneticPr fontId="8"/>
  </si>
  <si>
    <t>0237-53-1186</t>
  </si>
  <si>
    <t>0237-53-1178</t>
  </si>
  <si>
    <t>東根市さくらんぼ駅前三丁目１番20号</t>
    <rPh sb="0" eb="3">
      <t>ヒガシネシ</t>
    </rPh>
    <rPh sb="8" eb="10">
      <t>エキマエ</t>
    </rPh>
    <rPh sb="10" eb="13">
      <t>サンチョウメ</t>
    </rPh>
    <rPh sb="14" eb="15">
      <t>バン</t>
    </rPh>
    <rPh sb="17" eb="18">
      <t>ゴウ</t>
    </rPh>
    <phoneticPr fontId="8"/>
  </si>
  <si>
    <t>ゲストハウスとこしえさくらんぼ東根駅前</t>
    <rPh sb="15" eb="17">
      <t>ヒガシネ</t>
    </rPh>
    <rPh sb="17" eb="19">
      <t>エキマエ</t>
    </rPh>
    <phoneticPr fontId="8"/>
  </si>
  <si>
    <t>023-653-8801</t>
  </si>
  <si>
    <t>023-652-0339</t>
  </si>
  <si>
    <t>シニアライフＡtoＺ天童</t>
  </si>
  <si>
    <t>有</t>
    <rPh sb="0" eb="1">
      <t>ユウ</t>
    </rPh>
    <phoneticPr fontId="7"/>
  </si>
  <si>
    <t>上山市朝日台一丁目2-9</t>
    <rPh sb="0" eb="3">
      <t>カミノヤマシ</t>
    </rPh>
    <rPh sb="3" eb="5">
      <t>アサヒ</t>
    </rPh>
    <rPh sb="5" eb="6">
      <t>ダイ</t>
    </rPh>
    <rPh sb="6" eb="9">
      <t>１チョウメ</t>
    </rPh>
    <phoneticPr fontId="7"/>
  </si>
  <si>
    <t>特</t>
    <rPh sb="0" eb="1">
      <t>トク</t>
    </rPh>
    <phoneticPr fontId="7"/>
  </si>
  <si>
    <t>シニアパンション上山・朝日台</t>
    <rPh sb="8" eb="10">
      <t>カミノヤマ</t>
    </rPh>
    <rPh sb="11" eb="13">
      <t>アサヒ</t>
    </rPh>
    <rPh sb="13" eb="14">
      <t>ダイ</t>
    </rPh>
    <phoneticPr fontId="7"/>
  </si>
  <si>
    <t>023-673-7621</t>
  </si>
  <si>
    <t>上山市河崎三丁目7番15号</t>
    <rPh sb="0" eb="3">
      <t>カミノヤマシ</t>
    </rPh>
    <rPh sb="3" eb="5">
      <t>カワサキ</t>
    </rPh>
    <rPh sb="5" eb="8">
      <t>３チョウメ</t>
    </rPh>
    <rPh sb="9" eb="10">
      <t>バン</t>
    </rPh>
    <rPh sb="12" eb="13">
      <t>ゴウ</t>
    </rPh>
    <phoneticPr fontId="7"/>
  </si>
  <si>
    <t>ミユキハイム河崎</t>
    <rPh sb="6" eb="8">
      <t>カワサキ</t>
    </rPh>
    <phoneticPr fontId="7"/>
  </si>
  <si>
    <t>0237-85-1327</t>
  </si>
  <si>
    <t>0237-85-1326</t>
  </si>
  <si>
    <t>寒河江市大字寒河江字塩水6番1</t>
    <rPh sb="0" eb="4">
      <t>サガエシ</t>
    </rPh>
    <rPh sb="4" eb="6">
      <t>オオアザ</t>
    </rPh>
    <rPh sb="6" eb="9">
      <t>サガエ</t>
    </rPh>
    <rPh sb="9" eb="10">
      <t>アザ</t>
    </rPh>
    <rPh sb="10" eb="11">
      <t>シオ</t>
    </rPh>
    <rPh sb="11" eb="12">
      <t>ミズ</t>
    </rPh>
    <rPh sb="13" eb="14">
      <t>バン</t>
    </rPh>
    <phoneticPr fontId="8"/>
  </si>
  <si>
    <t>つつじの家</t>
    <rPh sb="4" eb="5">
      <t>イエ</t>
    </rPh>
    <phoneticPr fontId="8"/>
  </si>
  <si>
    <t>0237-83-3310</t>
  </si>
  <si>
    <t>0237-83-3330</t>
  </si>
  <si>
    <t>寒河江市越井坂町142－1</t>
    <rPh sb="0" eb="4">
      <t>サガエシ</t>
    </rPh>
    <rPh sb="4" eb="5">
      <t>コ</t>
    </rPh>
    <rPh sb="5" eb="6">
      <t>イ</t>
    </rPh>
    <rPh sb="6" eb="7">
      <t>サカ</t>
    </rPh>
    <rPh sb="7" eb="8">
      <t>マチ</t>
    </rPh>
    <phoneticPr fontId="7"/>
  </si>
  <si>
    <t>タイヨウ</t>
  </si>
  <si>
    <t>ソーレホーム寒河江</t>
    <rPh sb="6" eb="9">
      <t>サガエ</t>
    </rPh>
    <phoneticPr fontId="7"/>
  </si>
  <si>
    <t>特定の
有　無</t>
    <rPh sb="0" eb="2">
      <t>トクテイ</t>
    </rPh>
    <rPh sb="4" eb="5">
      <t>ユウ</t>
    </rPh>
    <rPh sb="6" eb="7">
      <t>ム</t>
    </rPh>
    <phoneticPr fontId="18"/>
  </si>
  <si>
    <t>契　約
方　式</t>
    <rPh sb="0" eb="1">
      <t>チギリ</t>
    </rPh>
    <rPh sb="2" eb="3">
      <t>ヤク</t>
    </rPh>
    <rPh sb="4" eb="5">
      <t>カタ</t>
    </rPh>
    <rPh sb="6" eb="7">
      <t>シキ</t>
    </rPh>
    <phoneticPr fontId="18"/>
  </si>
  <si>
    <t>有料老人
ホ ー ム</t>
    <rPh sb="0" eb="2">
      <t>ユウリョウ</t>
    </rPh>
    <rPh sb="2" eb="4">
      <t>ロウジン</t>
    </rPh>
    <phoneticPr fontId="18"/>
  </si>
  <si>
    <t>戸数</t>
    <rPh sb="0" eb="2">
      <t>コスウ</t>
    </rPh>
    <phoneticPr fontId="18"/>
  </si>
  <si>
    <t>直近の
登録更新日</t>
    <rPh sb="0" eb="2">
      <t>チョッキン</t>
    </rPh>
    <rPh sb="4" eb="6">
      <t>トウロク</t>
    </rPh>
    <rPh sb="6" eb="9">
      <t>コウシンビ</t>
    </rPh>
    <phoneticPr fontId="8"/>
  </si>
  <si>
    <t>事業開始日</t>
    <rPh sb="0" eb="2">
      <t>ジギョウ</t>
    </rPh>
    <rPh sb="2" eb="4">
      <t>カイシ</t>
    </rPh>
    <phoneticPr fontId="8"/>
  </si>
  <si>
    <t>初回登録日</t>
    <rPh sb="0" eb="2">
      <t>ショカイ</t>
    </rPh>
    <rPh sb="2" eb="4">
      <t>トウロク</t>
    </rPh>
    <phoneticPr fontId="8"/>
  </si>
  <si>
    <t>サービス付き高齢者向け住宅:
一定の居住水準（住戸面積、水周り設備）を満たし、状況把握（安否確認）サービス及び生活相談サービスを提供するものとして届出された、専ら高齢者に賃貸する住宅。</t>
    <rPh sb="4" eb="5">
      <t>ツ</t>
    </rPh>
    <rPh sb="6" eb="9">
      <t>コウレイシャ</t>
    </rPh>
    <rPh sb="9" eb="10">
      <t>ム</t>
    </rPh>
    <rPh sb="11" eb="12">
      <t>ジュウ</t>
    </rPh>
    <rPh sb="12" eb="13">
      <t>タク</t>
    </rPh>
    <rPh sb="15" eb="17">
      <t>イッテイ</t>
    </rPh>
    <rPh sb="18" eb="20">
      <t>キョジュウ</t>
    </rPh>
    <rPh sb="20" eb="22">
      <t>スイジュン</t>
    </rPh>
    <rPh sb="23" eb="24">
      <t>ジュウ</t>
    </rPh>
    <rPh sb="24" eb="25">
      <t>ト</t>
    </rPh>
    <rPh sb="25" eb="27">
      <t>メンセキ</t>
    </rPh>
    <rPh sb="28" eb="29">
      <t>ミズ</t>
    </rPh>
    <rPh sb="29" eb="30">
      <t>マワ</t>
    </rPh>
    <rPh sb="31" eb="33">
      <t>セツビ</t>
    </rPh>
    <rPh sb="35" eb="36">
      <t>ミ</t>
    </rPh>
    <rPh sb="39" eb="41">
      <t>ジョウキョウ</t>
    </rPh>
    <rPh sb="41" eb="43">
      <t>ハアク</t>
    </rPh>
    <rPh sb="44" eb="46">
      <t>アンピ</t>
    </rPh>
    <rPh sb="46" eb="48">
      <t>カクニン</t>
    </rPh>
    <rPh sb="53" eb="54">
      <t>オヨ</t>
    </rPh>
    <rPh sb="55" eb="57">
      <t>セイカツ</t>
    </rPh>
    <rPh sb="57" eb="59">
      <t>ソウダン</t>
    </rPh>
    <rPh sb="64" eb="66">
      <t>テイキョウ</t>
    </rPh>
    <rPh sb="73" eb="74">
      <t>トド</t>
    </rPh>
    <rPh sb="74" eb="75">
      <t>デ</t>
    </rPh>
    <rPh sb="79" eb="80">
      <t>モッパ</t>
    </rPh>
    <rPh sb="81" eb="84">
      <t>コウレイシャ</t>
    </rPh>
    <rPh sb="85" eb="87">
      <t>チンタイ</t>
    </rPh>
    <rPh sb="89" eb="91">
      <t>ジュウタク</t>
    </rPh>
    <phoneticPr fontId="8"/>
  </si>
  <si>
    <t>有料老人ホーム</t>
    <rPh sb="0" eb="2">
      <t>ユウリョウ</t>
    </rPh>
    <rPh sb="2" eb="4">
      <t>ロウジン</t>
    </rPh>
    <phoneticPr fontId="8"/>
  </si>
  <si>
    <t>事業開始</t>
    <phoneticPr fontId="8"/>
  </si>
  <si>
    <t>年 月 日</t>
    <phoneticPr fontId="8"/>
  </si>
  <si>
    <t>023-658-8788</t>
    <phoneticPr fontId="8"/>
  </si>
  <si>
    <t>福</t>
    <phoneticPr fontId="8"/>
  </si>
  <si>
    <t>悠愛会</t>
    <phoneticPr fontId="8"/>
  </si>
  <si>
    <t>023-667-0805</t>
    <phoneticPr fontId="8"/>
  </si>
  <si>
    <t>西村山郡大江町大字左沢1277</t>
    <phoneticPr fontId="8"/>
  </si>
  <si>
    <t>0237-62-5580</t>
    <phoneticPr fontId="8"/>
  </si>
  <si>
    <t>0238-32-2415</t>
    <phoneticPr fontId="8"/>
  </si>
  <si>
    <t>○</t>
    <phoneticPr fontId="8"/>
  </si>
  <si>
    <t>993-0014</t>
    <phoneticPr fontId="8"/>
  </si>
  <si>
    <t>0238-88-5557</t>
    <phoneticPr fontId="8"/>
  </si>
  <si>
    <t>0238-88-5558</t>
    <phoneticPr fontId="8"/>
  </si>
  <si>
    <t>0238-72-3900</t>
    <phoneticPr fontId="8"/>
  </si>
  <si>
    <t>0238-72-3326</t>
    <phoneticPr fontId="8"/>
  </si>
  <si>
    <t>0234-26-7401</t>
    <phoneticPr fontId="8"/>
  </si>
  <si>
    <t>ふるさと</t>
    <phoneticPr fontId="8"/>
  </si>
  <si>
    <t>999-8141</t>
    <phoneticPr fontId="8"/>
  </si>
  <si>
    <t>0234-28-3135</t>
    <phoneticPr fontId="8"/>
  </si>
  <si>
    <t>023-672-0858</t>
    <phoneticPr fontId="8"/>
  </si>
  <si>
    <t>南陽恵和会</t>
    <rPh sb="0" eb="2">
      <t>ナンヨウ</t>
    </rPh>
    <rPh sb="2" eb="3">
      <t>メグミ</t>
    </rPh>
    <rPh sb="3" eb="4">
      <t>ワ</t>
    </rPh>
    <rPh sb="4" eb="5">
      <t>カイ</t>
    </rPh>
    <phoneticPr fontId="8"/>
  </si>
  <si>
    <t>西置賜郡小国町あけぼの３丁目５－４</t>
    <rPh sb="0" eb="4">
      <t>ニシオキタマグン</t>
    </rPh>
    <rPh sb="4" eb="7">
      <t>オグニマチ</t>
    </rPh>
    <rPh sb="12" eb="14">
      <t>チョウメ</t>
    </rPh>
    <phoneticPr fontId="8"/>
  </si>
  <si>
    <t>有</t>
    <rPh sb="0" eb="1">
      <t>アリ</t>
    </rPh>
    <phoneticPr fontId="18"/>
  </si>
  <si>
    <t>有料老人ホーム春</t>
    <rPh sb="0" eb="4">
      <t>ユウリョウロウジン</t>
    </rPh>
    <rPh sb="7" eb="8">
      <t>ハル</t>
    </rPh>
    <phoneticPr fontId="8"/>
  </si>
  <si>
    <t>酒田市法連寺字村前13－2</t>
    <rPh sb="0" eb="3">
      <t>サカタシ</t>
    </rPh>
    <rPh sb="3" eb="6">
      <t>ホウレンジ</t>
    </rPh>
    <rPh sb="6" eb="7">
      <t>アザ</t>
    </rPh>
    <rPh sb="7" eb="9">
      <t>ムラマエ</t>
    </rPh>
    <phoneticPr fontId="8"/>
  </si>
  <si>
    <t>サービス付き高齢者向け住宅シニアガーデンかめがさき</t>
    <rPh sb="1" eb="13">
      <t>コウジュウ</t>
    </rPh>
    <phoneticPr fontId="30"/>
  </si>
  <si>
    <t>酒田市亀ヶ崎六丁目9-27</t>
    <rPh sb="0" eb="3">
      <t>サカタシ</t>
    </rPh>
    <rPh sb="3" eb="6">
      <t>カメガサキ</t>
    </rPh>
    <rPh sb="6" eb="9">
      <t>ロクチョウメ</t>
    </rPh>
    <phoneticPr fontId="30"/>
  </si>
  <si>
    <t>施設数</t>
    <rPh sb="0" eb="3">
      <t>シセツスウ</t>
    </rPh>
    <phoneticPr fontId="8"/>
  </si>
  <si>
    <t>介護付き有料老人ホームこもれびの里</t>
    <rPh sb="0" eb="2">
      <t>カイゴ</t>
    </rPh>
    <rPh sb="2" eb="3">
      <t>ツ</t>
    </rPh>
    <rPh sb="4" eb="8">
      <t>ユウリョウロウジン</t>
    </rPh>
    <rPh sb="16" eb="17">
      <t>サト</t>
    </rPh>
    <phoneticPr fontId="8"/>
  </si>
  <si>
    <t>住宅型有料老人ホーム
えびす邸</t>
    <rPh sb="0" eb="3">
      <t>ジュウタクガタ</t>
    </rPh>
    <rPh sb="3" eb="5">
      <t>ユウリョウ</t>
    </rPh>
    <rPh sb="5" eb="7">
      <t>ロウジン</t>
    </rPh>
    <rPh sb="14" eb="15">
      <t>テイ</t>
    </rPh>
    <phoneticPr fontId="8"/>
  </si>
  <si>
    <t>シャインＳＫＹ株式会社</t>
    <rPh sb="7" eb="11">
      <t>カブシキガイシャ</t>
    </rPh>
    <phoneticPr fontId="8"/>
  </si>
  <si>
    <t>べにばな福祉会</t>
    <rPh sb="4" eb="6">
      <t>フクシ</t>
    </rPh>
    <rPh sb="6" eb="7">
      <t>カイ</t>
    </rPh>
    <phoneticPr fontId="18"/>
  </si>
  <si>
    <t>0235-26-7610</t>
  </si>
  <si>
    <t>0235-26-7645</t>
  </si>
  <si>
    <t>デイホームはぐろの里</t>
    <rPh sb="9" eb="10">
      <t>サト</t>
    </rPh>
    <phoneticPr fontId="18"/>
  </si>
  <si>
    <t>はぐろの里</t>
    <rPh sb="4" eb="5">
      <t>サト</t>
    </rPh>
    <phoneticPr fontId="18"/>
  </si>
  <si>
    <t>みつたま自然農園</t>
    <rPh sb="4" eb="6">
      <t>シゼン</t>
    </rPh>
    <rPh sb="6" eb="8">
      <t>ノウエン</t>
    </rPh>
    <phoneticPr fontId="18"/>
  </si>
  <si>
    <t>鶴岡市大西町１９－１４</t>
    <rPh sb="0" eb="3">
      <t>ツルオカシ</t>
    </rPh>
    <rPh sb="3" eb="6">
      <t>オオニシマチ</t>
    </rPh>
    <phoneticPr fontId="18"/>
  </si>
  <si>
    <t>住宅型有料老人ホーム
みつたま</t>
    <rPh sb="0" eb="3">
      <t>ジュウタクガタ</t>
    </rPh>
    <rPh sb="3" eb="10">
      <t>ユウリョウ</t>
    </rPh>
    <phoneticPr fontId="18"/>
  </si>
  <si>
    <t>住宅型有料老人ホーム健生
「虹の家」</t>
    <rPh sb="10" eb="12">
      <t>ケンセイ</t>
    </rPh>
    <rPh sb="14" eb="15">
      <t>ニジ</t>
    </rPh>
    <rPh sb="16" eb="17">
      <t>イエ</t>
    </rPh>
    <phoneticPr fontId="8"/>
  </si>
  <si>
    <t>生</t>
    <rPh sb="0" eb="1">
      <t>イ</t>
    </rPh>
    <phoneticPr fontId="18"/>
  </si>
  <si>
    <t>酒田健康生活協同組合</t>
    <rPh sb="0" eb="2">
      <t>サカタ</t>
    </rPh>
    <rPh sb="2" eb="4">
      <t>ケンコウ</t>
    </rPh>
    <rPh sb="4" eb="6">
      <t>セイカツ</t>
    </rPh>
    <rPh sb="6" eb="10">
      <t>キョウドウクミアイ</t>
    </rPh>
    <phoneticPr fontId="8"/>
  </si>
  <si>
    <t>酒田市泉町１番地16</t>
    <rPh sb="0" eb="3">
      <t>サカタシ</t>
    </rPh>
    <rPh sb="3" eb="5">
      <t>イズミチョウ</t>
    </rPh>
    <rPh sb="6" eb="8">
      <t>バンチ</t>
    </rPh>
    <phoneticPr fontId="8"/>
  </si>
  <si>
    <r>
      <t>鶴岡市馬町字枇杷川原</t>
    </r>
    <r>
      <rPr>
        <sz val="11"/>
        <rFont val="Arial"/>
        <family val="2"/>
      </rPr>
      <t>23</t>
    </r>
    <r>
      <rPr>
        <sz val="11"/>
        <rFont val="ＭＳ ゴシック"/>
        <family val="3"/>
        <charset val="128"/>
      </rPr>
      <t>番地</t>
    </r>
  </si>
  <si>
    <t>994-0102</t>
    <phoneticPr fontId="8"/>
  </si>
  <si>
    <t>999-0602</t>
    <phoneticPr fontId="8"/>
  </si>
  <si>
    <t>0235-24-3977</t>
    <phoneticPr fontId="8"/>
  </si>
  <si>
    <t>0234-28-3133</t>
    <phoneticPr fontId="8"/>
  </si>
  <si>
    <t>認可外グループホーム万益舎</t>
    <rPh sb="0" eb="3">
      <t>ニンカガイ</t>
    </rPh>
    <rPh sb="10" eb="11">
      <t>マン</t>
    </rPh>
    <rPh sb="11" eb="12">
      <t>エキ</t>
    </rPh>
    <rPh sb="12" eb="13">
      <t>シャ</t>
    </rPh>
    <phoneticPr fontId="18"/>
  </si>
  <si>
    <t>0237-68-2119</t>
    <phoneticPr fontId="8"/>
  </si>
  <si>
    <t>0237-53-2539</t>
    <phoneticPr fontId="8"/>
  </si>
  <si>
    <t>0233-22-3013</t>
    <phoneticPr fontId="8"/>
  </si>
  <si>
    <t>0238-38-3012</t>
    <phoneticPr fontId="8"/>
  </si>
  <si>
    <t>0238-47-5542</t>
    <phoneticPr fontId="8"/>
  </si>
  <si>
    <t>0238-84-7833</t>
    <phoneticPr fontId="8"/>
  </si>
  <si>
    <t>思恩園</t>
    <phoneticPr fontId="8"/>
  </si>
  <si>
    <t>H</t>
    <phoneticPr fontId="8"/>
  </si>
  <si>
    <t>998-0015</t>
    <phoneticPr fontId="8"/>
  </si>
  <si>
    <t>0234-35-1471</t>
    <phoneticPr fontId="8"/>
  </si>
  <si>
    <t>0234-35-1472</t>
    <phoneticPr fontId="8"/>
  </si>
  <si>
    <t>ともえ</t>
    <phoneticPr fontId="8"/>
  </si>
  <si>
    <t>0235-35-0900</t>
    <phoneticPr fontId="8"/>
  </si>
  <si>
    <t>0235-35-0901</t>
    <phoneticPr fontId="8"/>
  </si>
  <si>
    <t>有料老人ホームリライフ美咲</t>
    <rPh sb="0" eb="2">
      <t>ユウリョウ</t>
    </rPh>
    <rPh sb="2" eb="4">
      <t>ロウジン</t>
    </rPh>
    <rPh sb="11" eb="13">
      <t>ミサキ</t>
    </rPh>
    <phoneticPr fontId="8"/>
  </si>
  <si>
    <t>天童市大字芳賀タウン南２丁目11-15</t>
    <rPh sb="10" eb="11">
      <t>ミナミ</t>
    </rPh>
    <rPh sb="12" eb="14">
      <t>チョウメ</t>
    </rPh>
    <phoneticPr fontId="8"/>
  </si>
  <si>
    <t>あじさい</t>
    <phoneticPr fontId="8"/>
  </si>
  <si>
    <t>991-0041</t>
    <phoneticPr fontId="8"/>
  </si>
  <si>
    <t>×</t>
    <phoneticPr fontId="8"/>
  </si>
  <si>
    <t>ミユキ</t>
    <phoneticPr fontId="8"/>
  </si>
  <si>
    <t>999-3145</t>
    <phoneticPr fontId="8"/>
  </si>
  <si>
    <t>ラ・シャリテ</t>
    <phoneticPr fontId="8"/>
  </si>
  <si>
    <t>999-3164</t>
    <phoneticPr fontId="8"/>
  </si>
  <si>
    <t>023-673-5880</t>
    <phoneticPr fontId="8"/>
  </si>
  <si>
    <t>994-0024</t>
    <phoneticPr fontId="8"/>
  </si>
  <si>
    <t>近江建設</t>
    <phoneticPr fontId="8"/>
  </si>
  <si>
    <t>テイクオフ</t>
    <phoneticPr fontId="8"/>
  </si>
  <si>
    <t>999-3720</t>
    <phoneticPr fontId="8"/>
  </si>
  <si>
    <t>ケアウェル</t>
    <phoneticPr fontId="8"/>
  </si>
  <si>
    <t>999-3512</t>
    <phoneticPr fontId="8"/>
  </si>
  <si>
    <t>0237-85-1644</t>
    <phoneticPr fontId="8"/>
  </si>
  <si>
    <t>0237-85-1654</t>
    <phoneticPr fontId="8"/>
  </si>
  <si>
    <t>ゲストハウスとこしえ西川</t>
    <phoneticPr fontId="8"/>
  </si>
  <si>
    <t>990-0702</t>
    <phoneticPr fontId="8"/>
  </si>
  <si>
    <t>西村山郡西川町大字海味1288番地22</t>
    <phoneticPr fontId="8"/>
  </si>
  <si>
    <t>0237-85-1518</t>
    <phoneticPr fontId="8"/>
  </si>
  <si>
    <t>0237-85-1520</t>
    <phoneticPr fontId="8"/>
  </si>
  <si>
    <t>レインボーヒルズ</t>
    <phoneticPr fontId="8"/>
  </si>
  <si>
    <t>999-4111</t>
    <phoneticPr fontId="8"/>
  </si>
  <si>
    <t>サービス付き高齢者向け住宅　
日和</t>
    <phoneticPr fontId="8"/>
  </si>
  <si>
    <t>アドバンス&amp;ウェルビーイング</t>
    <phoneticPr fontId="8"/>
  </si>
  <si>
    <t>0233-32-0565</t>
    <phoneticPr fontId="8"/>
  </si>
  <si>
    <t>0233-29-2219</t>
    <phoneticPr fontId="8"/>
  </si>
  <si>
    <t>992-0043</t>
    <phoneticPr fontId="8"/>
  </si>
  <si>
    <t>0238-27-1711</t>
    <phoneticPr fontId="8"/>
  </si>
  <si>
    <t>0238-27-7367</t>
    <phoneticPr fontId="8"/>
  </si>
  <si>
    <t>992-0023</t>
    <phoneticPr fontId="8"/>
  </si>
  <si>
    <t>0238-40-8568</t>
    <phoneticPr fontId="8"/>
  </si>
  <si>
    <t>0238-40-8578</t>
    <phoneticPr fontId="8"/>
  </si>
  <si>
    <t>HYOコーポレーション</t>
    <phoneticPr fontId="8"/>
  </si>
  <si>
    <t>992-0045</t>
    <phoneticPr fontId="8"/>
  </si>
  <si>
    <t>0238-40-1130</t>
    <phoneticPr fontId="8"/>
  </si>
  <si>
    <t>0238-40-1135</t>
    <phoneticPr fontId="8"/>
  </si>
  <si>
    <t>リブウェル</t>
    <phoneticPr fontId="8"/>
  </si>
  <si>
    <t>スマートライフ</t>
    <phoneticPr fontId="8"/>
  </si>
  <si>
    <t>992-0027</t>
    <phoneticPr fontId="8"/>
  </si>
  <si>
    <t>0235-33-8853</t>
    <phoneticPr fontId="8"/>
  </si>
  <si>
    <t>シニア・ライフ・サポート・マンション　瑞穂の郷東館</t>
    <phoneticPr fontId="8"/>
  </si>
  <si>
    <t>0234-21-2550</t>
    <phoneticPr fontId="8"/>
  </si>
  <si>
    <t>0234-23-2677</t>
    <phoneticPr fontId="8"/>
  </si>
  <si>
    <t>0234-22-5860</t>
    <phoneticPr fontId="8"/>
  </si>
  <si>
    <t>R4.10,4</t>
    <phoneticPr fontId="8"/>
  </si>
  <si>
    <t>あっとほーむ</t>
    <phoneticPr fontId="8"/>
  </si>
  <si>
    <t>鶴岡市昭和町7-16</t>
    <phoneticPr fontId="8"/>
  </si>
  <si>
    <t>0235-33-8824</t>
    <phoneticPr fontId="8"/>
  </si>
  <si>
    <t>0234-22-3993</t>
    <phoneticPr fontId="8"/>
  </si>
  <si>
    <t>998-0831</t>
    <phoneticPr fontId="8"/>
  </si>
  <si>
    <t>0234-21-0551</t>
    <phoneticPr fontId="8"/>
  </si>
  <si>
    <t>0234-23-8820</t>
    <phoneticPr fontId="8"/>
  </si>
  <si>
    <t>株</t>
    <phoneticPr fontId="8"/>
  </si>
  <si>
    <t>998-0018</t>
    <phoneticPr fontId="8"/>
  </si>
  <si>
    <t>0234-43-6785</t>
    <phoneticPr fontId="8"/>
  </si>
  <si>
    <t>0234-43-6786</t>
    <phoneticPr fontId="8"/>
  </si>
  <si>
    <t>あっとほーむキャットたかさご</t>
    <phoneticPr fontId="8"/>
  </si>
  <si>
    <t>キャットハンドサービス</t>
    <phoneticPr fontId="8"/>
  </si>
  <si>
    <t>998-0075</t>
    <phoneticPr fontId="8"/>
  </si>
  <si>
    <t>0234-28-8839</t>
    <phoneticPr fontId="8"/>
  </si>
  <si>
    <t>0234-28-8819</t>
    <phoneticPr fontId="8"/>
  </si>
  <si>
    <t>アヴァント</t>
    <phoneticPr fontId="8"/>
  </si>
  <si>
    <t>997-1122</t>
    <phoneticPr fontId="8"/>
  </si>
  <si>
    <t>998-0875</t>
    <phoneticPr fontId="8"/>
  </si>
  <si>
    <t>0234-26-0488</t>
    <phoneticPr fontId="8"/>
  </si>
  <si>
    <t>シニアハウスけやき</t>
    <phoneticPr fontId="8"/>
  </si>
  <si>
    <t>けやき</t>
    <phoneticPr fontId="8"/>
  </si>
  <si>
    <t>997-1301</t>
    <phoneticPr fontId="8"/>
  </si>
  <si>
    <t>998-0044</t>
    <phoneticPr fontId="8"/>
  </si>
  <si>
    <t>医</t>
    <phoneticPr fontId="8"/>
  </si>
  <si>
    <t>997-0022</t>
    <phoneticPr fontId="8"/>
  </si>
  <si>
    <t>住宅型有料老人ホーム高齢者生活共同運営住宅グループリビングCOCO結いのき・花沢１号館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</si>
  <si>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結いのき</t>
    <rPh sb="0" eb="1">
      <t>ユイ</t>
    </rPh>
    <phoneticPr fontId="8"/>
  </si>
  <si>
    <t>米沢市花沢町２６８６番地の７</t>
    <rPh sb="0" eb="3">
      <t>ヨネザワシ</t>
    </rPh>
    <rPh sb="3" eb="5">
      <t>ハナザワ</t>
    </rPh>
    <rPh sb="5" eb="6">
      <t>マチ</t>
    </rPh>
    <rPh sb="10" eb="12">
      <t>バンチ</t>
    </rPh>
    <phoneticPr fontId="8"/>
  </si>
  <si>
    <t>住宅型有料老人ホーム高齢者生活共同運営住宅グループリビングCOCO結いのき・花沢２号館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</si>
  <si>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米沢市花沢町２６８６番地の３</t>
    <rPh sb="0" eb="3">
      <t>ヨネザワシ</t>
    </rPh>
    <rPh sb="3" eb="5">
      <t>ハナザワ</t>
    </rPh>
    <rPh sb="5" eb="6">
      <t>マチ</t>
    </rPh>
    <rPh sb="10" eb="12">
      <t>バンチ</t>
    </rPh>
    <phoneticPr fontId="8"/>
  </si>
  <si>
    <t>定員</t>
    <phoneticPr fontId="18"/>
  </si>
  <si>
    <t>タイヨウ</t>
    <phoneticPr fontId="18"/>
  </si>
  <si>
    <t>991-0041</t>
    <phoneticPr fontId="18"/>
  </si>
  <si>
    <t>0237-83-1183</t>
    <phoneticPr fontId="18"/>
  </si>
  <si>
    <t>0237-85-3386</t>
    <phoneticPr fontId="8"/>
  </si>
  <si>
    <t>990-0505</t>
    <phoneticPr fontId="18"/>
  </si>
  <si>
    <t>0237-85-0364</t>
    <phoneticPr fontId="18"/>
  </si>
  <si>
    <t>0237-87-1661</t>
    <phoneticPr fontId="18"/>
  </si>
  <si>
    <t>991-0031</t>
    <phoneticPr fontId="18"/>
  </si>
  <si>
    <t>0237-85-1456</t>
    <phoneticPr fontId="18"/>
  </si>
  <si>
    <t>0237-86-2156</t>
    <phoneticPr fontId="18"/>
  </si>
  <si>
    <t>991-0043</t>
    <phoneticPr fontId="8"/>
  </si>
  <si>
    <t>0237-83-1147</t>
    <phoneticPr fontId="8"/>
  </si>
  <si>
    <t>0237-83-1148</t>
    <phoneticPr fontId="8"/>
  </si>
  <si>
    <t>991-0052</t>
    <phoneticPr fontId="8"/>
  </si>
  <si>
    <t>0237-85-1813</t>
    <phoneticPr fontId="8"/>
  </si>
  <si>
    <t>0237-85-1814</t>
    <phoneticPr fontId="8"/>
  </si>
  <si>
    <t>スダ</t>
    <phoneticPr fontId="8"/>
  </si>
  <si>
    <t>999-3123</t>
    <phoneticPr fontId="8"/>
  </si>
  <si>
    <t>023-677-0030</t>
    <phoneticPr fontId="8"/>
  </si>
  <si>
    <t>023-673-1711</t>
    <phoneticPr fontId="8"/>
  </si>
  <si>
    <t>タイヨウ</t>
    <phoneticPr fontId="8"/>
  </si>
  <si>
    <t>994-0046</t>
    <phoneticPr fontId="18"/>
  </si>
  <si>
    <t>023-673-9250</t>
    <phoneticPr fontId="18"/>
  </si>
  <si>
    <t>023-673-9255</t>
    <phoneticPr fontId="18"/>
  </si>
  <si>
    <t>994-0024</t>
    <phoneticPr fontId="18"/>
  </si>
  <si>
    <t>023-652-0223</t>
    <phoneticPr fontId="8"/>
  </si>
  <si>
    <t>994-0081</t>
    <phoneticPr fontId="18"/>
  </si>
  <si>
    <t>023-674-9555</t>
    <phoneticPr fontId="8"/>
  </si>
  <si>
    <t>023-674-9550</t>
    <phoneticPr fontId="8"/>
  </si>
  <si>
    <t>天童市南小畑４丁目９-１８</t>
    <phoneticPr fontId="8"/>
  </si>
  <si>
    <t>エステー</t>
    <phoneticPr fontId="8"/>
  </si>
  <si>
    <t>023-651-5666</t>
    <phoneticPr fontId="8"/>
  </si>
  <si>
    <t>023-651-5668</t>
    <phoneticPr fontId="8"/>
  </si>
  <si>
    <t>こもれび</t>
    <phoneticPr fontId="8"/>
  </si>
  <si>
    <t>999-3711</t>
    <phoneticPr fontId="8"/>
  </si>
  <si>
    <t>0237-53-0212</t>
    <phoneticPr fontId="8"/>
  </si>
  <si>
    <t>0237-53-0213</t>
    <phoneticPr fontId="8"/>
  </si>
  <si>
    <t>東根市</t>
    <phoneticPr fontId="8"/>
  </si>
  <si>
    <t>0237-53-8811</t>
    <phoneticPr fontId="18"/>
  </si>
  <si>
    <t>0237-53-8810</t>
    <phoneticPr fontId="18"/>
  </si>
  <si>
    <t>999-3766</t>
    <phoneticPr fontId="18"/>
  </si>
  <si>
    <t>0237-49-1556</t>
    <phoneticPr fontId="18"/>
  </si>
  <si>
    <t>0237-49-1577</t>
    <phoneticPr fontId="18"/>
  </si>
  <si>
    <t>999-3762</t>
    <phoneticPr fontId="18"/>
  </si>
  <si>
    <t>0237-53-1889</t>
    <phoneticPr fontId="18"/>
  </si>
  <si>
    <t>にこにこらいふ社</t>
    <phoneticPr fontId="8"/>
  </si>
  <si>
    <t>東根市温泉町２丁目１-１９</t>
    <phoneticPr fontId="8"/>
  </si>
  <si>
    <t>999-4554</t>
    <phoneticPr fontId="8"/>
  </si>
  <si>
    <t>0237-24-3838</t>
    <phoneticPr fontId="8"/>
  </si>
  <si>
    <t>0237-24-3839</t>
    <phoneticPr fontId="18"/>
  </si>
  <si>
    <t>990-0301</t>
    <phoneticPr fontId="8"/>
  </si>
  <si>
    <t>023-667-0438</t>
    <phoneticPr fontId="8"/>
  </si>
  <si>
    <t>023-667-0439</t>
    <phoneticPr fontId="8"/>
  </si>
  <si>
    <t>990-0401</t>
    <phoneticPr fontId="8"/>
  </si>
  <si>
    <t>東村山郡中山町長崎４５４</t>
    <phoneticPr fontId="8"/>
  </si>
  <si>
    <t>023-666-3755</t>
    <phoneticPr fontId="8"/>
  </si>
  <si>
    <t>023-666-3722</t>
    <phoneticPr fontId="8"/>
  </si>
  <si>
    <r>
      <t>9</t>
    </r>
    <r>
      <rPr>
        <sz val="12"/>
        <rFont val="ＭＳ Ｐゴシック"/>
        <family val="3"/>
        <charset val="128"/>
      </rPr>
      <t>90-1101</t>
    </r>
    <phoneticPr fontId="8"/>
  </si>
  <si>
    <t>0237-85-1752</t>
    <phoneticPr fontId="8"/>
  </si>
  <si>
    <t>0237-85-1754</t>
    <phoneticPr fontId="8"/>
  </si>
  <si>
    <t>ドリーム・ポイント</t>
    <phoneticPr fontId="18"/>
  </si>
  <si>
    <t>996-0022</t>
    <phoneticPr fontId="18"/>
  </si>
  <si>
    <t>0233-23-3993</t>
    <phoneticPr fontId="18"/>
  </si>
  <si>
    <t>0233-23-4035</t>
    <phoneticPr fontId="18"/>
  </si>
  <si>
    <t>オープンハウスこんぺいとう</t>
    <phoneticPr fontId="18"/>
  </si>
  <si>
    <t>0233-29-2301</t>
    <phoneticPr fontId="18"/>
  </si>
  <si>
    <t>0233-23-5633</t>
    <phoneticPr fontId="18"/>
  </si>
  <si>
    <t>つばさ・ホーム</t>
    <phoneticPr fontId="18"/>
  </si>
  <si>
    <t>996-0026</t>
    <phoneticPr fontId="18"/>
  </si>
  <si>
    <t>0233-32-0320</t>
    <phoneticPr fontId="18"/>
  </si>
  <si>
    <t>ケアホーム　カナン</t>
    <phoneticPr fontId="18"/>
  </si>
  <si>
    <t>カナン</t>
    <phoneticPr fontId="18"/>
  </si>
  <si>
    <t>996-0002</t>
    <phoneticPr fontId="18"/>
  </si>
  <si>
    <t>0233-22-2911</t>
    <phoneticPr fontId="18"/>
  </si>
  <si>
    <t>0233-22-2912</t>
    <phoneticPr fontId="18"/>
  </si>
  <si>
    <t>996-0028</t>
    <phoneticPr fontId="18"/>
  </si>
  <si>
    <t>0233-22-0786</t>
    <phoneticPr fontId="18"/>
  </si>
  <si>
    <t>スマイルガーデンふきのとう</t>
    <phoneticPr fontId="8"/>
  </si>
  <si>
    <t>996-0041</t>
    <phoneticPr fontId="18"/>
  </si>
  <si>
    <t>0233-32-0773</t>
    <phoneticPr fontId="18"/>
  </si>
  <si>
    <t>0233-28-0378</t>
    <phoneticPr fontId="18"/>
  </si>
  <si>
    <t>株</t>
    <phoneticPr fontId="18"/>
  </si>
  <si>
    <t>YI'Sケアサポート（株）</t>
    <phoneticPr fontId="18"/>
  </si>
  <si>
    <t>999-5102</t>
    <phoneticPr fontId="18"/>
  </si>
  <si>
    <t>0233-25-2231</t>
    <phoneticPr fontId="18"/>
  </si>
  <si>
    <t>0233-25-2271</t>
    <phoneticPr fontId="18"/>
  </si>
  <si>
    <t>有料老人ホーム　ふれあい</t>
    <phoneticPr fontId="18"/>
  </si>
  <si>
    <t>ふれあい</t>
    <phoneticPr fontId="18"/>
  </si>
  <si>
    <t>996-0034</t>
    <phoneticPr fontId="18"/>
  </si>
  <si>
    <t>新庄市下田町６-９</t>
    <phoneticPr fontId="18"/>
  </si>
  <si>
    <t>0233-23-0308</t>
    <phoneticPr fontId="18"/>
  </si>
  <si>
    <t>996-0002</t>
    <phoneticPr fontId="8"/>
  </si>
  <si>
    <t>新庄市金沢２０１８-７</t>
    <phoneticPr fontId="8"/>
  </si>
  <si>
    <t>0233-29-8929</t>
    <phoneticPr fontId="8"/>
  </si>
  <si>
    <t>0233-29-8939</t>
    <phoneticPr fontId="8"/>
  </si>
  <si>
    <t>0233-32-0913</t>
    <phoneticPr fontId="18"/>
  </si>
  <si>
    <t>996-0021</t>
    <phoneticPr fontId="18"/>
  </si>
  <si>
    <t>0233-22-7552</t>
    <phoneticPr fontId="18"/>
  </si>
  <si>
    <t>0233-22-7734</t>
    <phoneticPr fontId="18"/>
  </si>
  <si>
    <t>ライフ</t>
    <phoneticPr fontId="8"/>
  </si>
  <si>
    <t>999-5103</t>
    <phoneticPr fontId="8"/>
  </si>
  <si>
    <t>0233-32-1648</t>
    <phoneticPr fontId="8"/>
  </si>
  <si>
    <t>0233-32-1658</t>
    <phoneticPr fontId="8"/>
  </si>
  <si>
    <t>カイセイホーム</t>
    <phoneticPr fontId="8"/>
  </si>
  <si>
    <t>カイセイカンパニー</t>
    <phoneticPr fontId="8"/>
  </si>
  <si>
    <r>
      <t>996-003</t>
    </r>
    <r>
      <rPr>
        <sz val="12"/>
        <rFont val="ＭＳ Ｐゴシック"/>
        <family val="3"/>
        <charset val="128"/>
      </rPr>
      <t>1</t>
    </r>
    <phoneticPr fontId="8"/>
  </si>
  <si>
    <t>0233-29-2912</t>
    <phoneticPr fontId="8"/>
  </si>
  <si>
    <t>0233-32-0817</t>
    <phoneticPr fontId="8"/>
  </si>
  <si>
    <t>996-0051</t>
    <phoneticPr fontId="8"/>
  </si>
  <si>
    <t>0233-22-1372</t>
    <phoneticPr fontId="8"/>
  </si>
  <si>
    <t>0233-23-0210</t>
    <phoneticPr fontId="8"/>
  </si>
  <si>
    <t>すまいる</t>
    <phoneticPr fontId="8"/>
  </si>
  <si>
    <t>996-0071</t>
    <phoneticPr fontId="8"/>
  </si>
  <si>
    <t>0233-32-0283</t>
    <phoneticPr fontId="8"/>
  </si>
  <si>
    <t>0233-32-0284</t>
    <phoneticPr fontId="8"/>
  </si>
  <si>
    <r>
      <t>9</t>
    </r>
    <r>
      <rPr>
        <sz val="12"/>
        <rFont val="ＭＳ Ｐゴシック"/>
        <family val="3"/>
        <charset val="128"/>
      </rPr>
      <t>96-0002</t>
    </r>
    <phoneticPr fontId="8"/>
  </si>
  <si>
    <t>0233-32-1750</t>
    <phoneticPr fontId="8"/>
  </si>
  <si>
    <t>0233-32-1751</t>
    <phoneticPr fontId="8"/>
  </si>
  <si>
    <t>999-5402</t>
    <phoneticPr fontId="18"/>
  </si>
  <si>
    <t>0233-64-2020
0233-52-7705</t>
    <phoneticPr fontId="18"/>
  </si>
  <si>
    <t>999-6313</t>
    <phoneticPr fontId="18"/>
  </si>
  <si>
    <t>0233-72-3556</t>
    <phoneticPr fontId="18"/>
  </si>
  <si>
    <t>最上郡戸沢村大字角川１４３６</t>
    <phoneticPr fontId="8"/>
  </si>
  <si>
    <t>エミネンス</t>
    <phoneticPr fontId="8"/>
  </si>
  <si>
    <t>最上郡戸沢村大字蔵岡２９０５-１８</t>
    <phoneticPr fontId="8"/>
  </si>
  <si>
    <t>置賜</t>
    <phoneticPr fontId="8"/>
  </si>
  <si>
    <t>992-0047</t>
    <phoneticPr fontId="8"/>
  </si>
  <si>
    <t>0238-37-1222</t>
    <phoneticPr fontId="8"/>
  </si>
  <si>
    <t>0238-24-7611</t>
    <phoneticPr fontId="8"/>
  </si>
  <si>
    <t>ユートピアライフ</t>
    <phoneticPr fontId="8"/>
  </si>
  <si>
    <t>992-0057</t>
    <phoneticPr fontId="8"/>
  </si>
  <si>
    <t>0238-37-1865</t>
    <phoneticPr fontId="8"/>
  </si>
  <si>
    <t>0238-37-1872</t>
    <phoneticPr fontId="8"/>
  </si>
  <si>
    <t>992-0056</t>
    <phoneticPr fontId="18"/>
  </si>
  <si>
    <t>0238-22-6500</t>
    <phoneticPr fontId="18"/>
  </si>
  <si>
    <t>0238-22-6501</t>
    <phoneticPr fontId="18"/>
  </si>
  <si>
    <t>992-0012</t>
    <phoneticPr fontId="8"/>
  </si>
  <si>
    <t>992-0031</t>
    <phoneticPr fontId="18"/>
  </si>
  <si>
    <t>0238-26-8680</t>
    <phoneticPr fontId="18"/>
  </si>
  <si>
    <t>0238-26-8681</t>
    <phoneticPr fontId="18"/>
  </si>
  <si>
    <t>992-0074</t>
    <phoneticPr fontId="18"/>
  </si>
  <si>
    <t>0238-24-7330</t>
    <phoneticPr fontId="18"/>
  </si>
  <si>
    <t>－</t>
    <phoneticPr fontId="18"/>
  </si>
  <si>
    <t>ＨＹＯコーポレーション</t>
    <phoneticPr fontId="18"/>
  </si>
  <si>
    <t>992-0052</t>
    <phoneticPr fontId="18"/>
  </si>
  <si>
    <t>0238-21-8081</t>
    <phoneticPr fontId="18"/>
  </si>
  <si>
    <t>0238-21-8082</t>
    <phoneticPr fontId="18"/>
  </si>
  <si>
    <t>992-0026</t>
    <phoneticPr fontId="18"/>
  </si>
  <si>
    <t>0238-21-1780</t>
    <phoneticPr fontId="18"/>
  </si>
  <si>
    <t>992-0063</t>
    <phoneticPr fontId="18"/>
  </si>
  <si>
    <t>0238-38-7030</t>
    <phoneticPr fontId="18"/>
  </si>
  <si>
    <t>0238-38-7031</t>
    <phoneticPr fontId="18"/>
  </si>
  <si>
    <t>キュアサービス　</t>
    <phoneticPr fontId="18"/>
  </si>
  <si>
    <t>0238-26-1630</t>
    <phoneticPr fontId="18"/>
  </si>
  <si>
    <t>0238-26-1631</t>
    <phoneticPr fontId="18"/>
  </si>
  <si>
    <t>992-0021</t>
    <phoneticPr fontId="18"/>
  </si>
  <si>
    <t>0238-26-1521</t>
    <phoneticPr fontId="18"/>
  </si>
  <si>
    <t>0238-26-1522</t>
    <phoneticPr fontId="18"/>
  </si>
  <si>
    <t>992-0045</t>
    <phoneticPr fontId="18"/>
  </si>
  <si>
    <t>0238-24-6315</t>
    <phoneticPr fontId="18"/>
  </si>
  <si>
    <t>0238-40-1726</t>
    <phoneticPr fontId="18"/>
  </si>
  <si>
    <t>0238-40-1721</t>
    <phoneticPr fontId="18"/>
  </si>
  <si>
    <t>992-0042</t>
    <phoneticPr fontId="8"/>
  </si>
  <si>
    <t>0238-40-1856</t>
    <phoneticPr fontId="18"/>
  </si>
  <si>
    <t>0238-40-1857</t>
    <phoneticPr fontId="18"/>
  </si>
  <si>
    <t>0238-40-8111</t>
    <phoneticPr fontId="18"/>
  </si>
  <si>
    <t>ナーシングホームさんゆう</t>
    <phoneticPr fontId="8"/>
  </si>
  <si>
    <t>992-0059</t>
    <phoneticPr fontId="8"/>
  </si>
  <si>
    <t>0238-23-6850</t>
    <phoneticPr fontId="8"/>
  </si>
  <si>
    <t>0238-27-0145</t>
    <phoneticPr fontId="8"/>
  </si>
  <si>
    <t>住宅型</t>
    <phoneticPr fontId="8"/>
  </si>
  <si>
    <t>ヴィーヴル</t>
    <phoneticPr fontId="8"/>
  </si>
  <si>
    <t>0238-40-0821</t>
    <phoneticPr fontId="8"/>
  </si>
  <si>
    <t>992-0066</t>
    <phoneticPr fontId="8"/>
  </si>
  <si>
    <t>0238-24-5241</t>
    <phoneticPr fontId="8"/>
  </si>
  <si>
    <t>992-1446</t>
    <phoneticPr fontId="8"/>
  </si>
  <si>
    <t>0238-38-4032</t>
    <phoneticPr fontId="8"/>
  </si>
  <si>
    <t>0238-38-4038</t>
    <phoneticPr fontId="8"/>
  </si>
  <si>
    <t>フランシア</t>
    <phoneticPr fontId="8"/>
  </si>
  <si>
    <t>0238-38-2300</t>
    <phoneticPr fontId="8"/>
  </si>
  <si>
    <t>0238-27-7175</t>
    <phoneticPr fontId="8"/>
  </si>
  <si>
    <t>有料老人ホーム
ぬくもり松が岬</t>
    <phoneticPr fontId="8"/>
  </si>
  <si>
    <t>992-0053</t>
    <phoneticPr fontId="8"/>
  </si>
  <si>
    <t>0238-21-2610</t>
    <phoneticPr fontId="8"/>
  </si>
  <si>
    <t>0238-21-2631</t>
    <phoneticPr fontId="8"/>
  </si>
  <si>
    <t>リトリート</t>
    <phoneticPr fontId="18"/>
  </si>
  <si>
    <t>992-1443</t>
    <phoneticPr fontId="8"/>
  </si>
  <si>
    <t>0238-27-0465</t>
    <phoneticPr fontId="8"/>
  </si>
  <si>
    <t>0238-27-0466</t>
    <phoneticPr fontId="8"/>
  </si>
  <si>
    <t>992-0117</t>
    <phoneticPr fontId="8"/>
  </si>
  <si>
    <t>0238-28-5330</t>
    <phoneticPr fontId="8"/>
  </si>
  <si>
    <t>0238-28-5337</t>
    <phoneticPr fontId="8"/>
  </si>
  <si>
    <r>
      <t>992-0</t>
    </r>
    <r>
      <rPr>
        <sz val="12"/>
        <rFont val="ＭＳ Ｐゴシック"/>
        <family val="3"/>
        <charset val="128"/>
      </rPr>
      <t>044</t>
    </r>
    <phoneticPr fontId="8"/>
  </si>
  <si>
    <t>0238-40-1525</t>
    <phoneticPr fontId="8"/>
  </si>
  <si>
    <t>0238-40-1526</t>
    <phoneticPr fontId="8"/>
  </si>
  <si>
    <t>992-0022</t>
    <phoneticPr fontId="8"/>
  </si>
  <si>
    <t>0238-21-6885</t>
    <phoneticPr fontId="8"/>
  </si>
  <si>
    <t>0238-26-8385</t>
    <phoneticPr fontId="8"/>
  </si>
  <si>
    <t>0238-27-0562</t>
    <phoneticPr fontId="8"/>
  </si>
  <si>
    <t>993-0061</t>
    <phoneticPr fontId="8"/>
  </si>
  <si>
    <t>0238-84-8515</t>
    <phoneticPr fontId="8"/>
  </si>
  <si>
    <t>キュア　ドリーム</t>
    <phoneticPr fontId="13"/>
  </si>
  <si>
    <t>993-0033</t>
    <phoneticPr fontId="18"/>
  </si>
  <si>
    <t>0238-88-5660</t>
    <phoneticPr fontId="18"/>
  </si>
  <si>
    <t>0238-88-5581</t>
    <phoneticPr fontId="18"/>
  </si>
  <si>
    <t>0238-88-9359</t>
    <phoneticPr fontId="18"/>
  </si>
  <si>
    <t>0238-88-9375</t>
    <phoneticPr fontId="18"/>
  </si>
  <si>
    <t>993-0041</t>
    <phoneticPr fontId="18"/>
  </si>
  <si>
    <t>0238-87-4800</t>
    <phoneticPr fontId="18"/>
  </si>
  <si>
    <t>0238-87-4801</t>
    <phoneticPr fontId="18"/>
  </si>
  <si>
    <t>993-0042</t>
    <phoneticPr fontId="18"/>
  </si>
  <si>
    <t>0238-83-3523</t>
    <phoneticPr fontId="18"/>
  </si>
  <si>
    <t>0238-83-3524</t>
    <phoneticPr fontId="18"/>
  </si>
  <si>
    <t>takeda</t>
    <phoneticPr fontId="8"/>
  </si>
  <si>
    <t>993-0016</t>
    <phoneticPr fontId="8"/>
  </si>
  <si>
    <t>0238-84-5710</t>
    <phoneticPr fontId="8"/>
  </si>
  <si>
    <t>0238-88-1561</t>
    <phoneticPr fontId="8"/>
  </si>
  <si>
    <t>993-0042</t>
    <phoneticPr fontId="8"/>
  </si>
  <si>
    <t>0238-87-1145</t>
    <phoneticPr fontId="8"/>
  </si>
  <si>
    <t>0238-87-1146</t>
    <phoneticPr fontId="8"/>
  </si>
  <si>
    <t>999-2221</t>
    <phoneticPr fontId="8"/>
  </si>
  <si>
    <t>0238-43-8600</t>
    <phoneticPr fontId="8"/>
  </si>
  <si>
    <t>0238-43-8601</t>
    <phoneticPr fontId="8"/>
  </si>
  <si>
    <t>992-0473</t>
    <phoneticPr fontId="18"/>
  </si>
  <si>
    <t>0238-47-2630</t>
    <phoneticPr fontId="18"/>
  </si>
  <si>
    <t>0238-47-5820</t>
    <phoneticPr fontId="18"/>
  </si>
  <si>
    <t>カインド・ホーム</t>
    <phoneticPr fontId="8"/>
  </si>
  <si>
    <t>999-2263</t>
    <phoneticPr fontId="8"/>
  </si>
  <si>
    <t>0238-43-6523</t>
    <phoneticPr fontId="8"/>
  </si>
  <si>
    <t>0238-49-7287</t>
    <phoneticPr fontId="8"/>
  </si>
  <si>
    <t>999-2244</t>
    <phoneticPr fontId="8"/>
  </si>
  <si>
    <t>0238-43-6211</t>
    <phoneticPr fontId="8"/>
  </si>
  <si>
    <t>0238-43-7287</t>
    <phoneticPr fontId="8"/>
  </si>
  <si>
    <t>999-2174</t>
    <phoneticPr fontId="8"/>
  </si>
  <si>
    <t>0238-58-0002</t>
    <phoneticPr fontId="8"/>
  </si>
  <si>
    <t xml:space="preserve"> 0238-58-0016</t>
    <phoneticPr fontId="8"/>
  </si>
  <si>
    <t>992-0351</t>
    <phoneticPr fontId="8"/>
  </si>
  <si>
    <t>0238-52-3485</t>
    <phoneticPr fontId="8"/>
  </si>
  <si>
    <t>0238-52-4724</t>
    <phoneticPr fontId="8"/>
  </si>
  <si>
    <t>シニアホームたちばな</t>
    <phoneticPr fontId="18"/>
  </si>
  <si>
    <t>999-2173</t>
    <phoneticPr fontId="8"/>
  </si>
  <si>
    <t>0238-49-7477</t>
    <phoneticPr fontId="18"/>
  </si>
  <si>
    <t>0238-57-3105</t>
    <phoneticPr fontId="18"/>
  </si>
  <si>
    <t>はな</t>
    <phoneticPr fontId="8"/>
  </si>
  <si>
    <t>992-0344</t>
    <phoneticPr fontId="8"/>
  </si>
  <si>
    <t>0238-51-1287</t>
    <phoneticPr fontId="8"/>
  </si>
  <si>
    <t>0238-51-1285</t>
    <phoneticPr fontId="8"/>
  </si>
  <si>
    <t>STAY</t>
    <phoneticPr fontId="8"/>
  </si>
  <si>
    <r>
      <t>9</t>
    </r>
    <r>
      <rPr>
        <sz val="12"/>
        <rFont val="ＭＳ Ｐゴシック"/>
        <family val="3"/>
        <charset val="128"/>
      </rPr>
      <t>99-1356</t>
    </r>
    <phoneticPr fontId="8"/>
  </si>
  <si>
    <t>0238-62-2355</t>
    <phoneticPr fontId="8"/>
  </si>
  <si>
    <t>0238-87-1662</t>
    <phoneticPr fontId="8"/>
  </si>
  <si>
    <t>992-0841</t>
    <phoneticPr fontId="8"/>
  </si>
  <si>
    <t>0238-85-3332</t>
    <phoneticPr fontId="8"/>
  </si>
  <si>
    <t>0238-85-3517</t>
    <phoneticPr fontId="8"/>
  </si>
  <si>
    <t>アクト</t>
    <phoneticPr fontId="18"/>
  </si>
  <si>
    <t>999-0602</t>
    <phoneticPr fontId="18"/>
  </si>
  <si>
    <t>0238-87-0391</t>
    <phoneticPr fontId="18"/>
  </si>
  <si>
    <t>0238-87-0304</t>
    <phoneticPr fontId="18"/>
  </si>
  <si>
    <t>アメニティハウスひまわり</t>
    <phoneticPr fontId="18"/>
  </si>
  <si>
    <t>ひまわり</t>
    <phoneticPr fontId="18"/>
  </si>
  <si>
    <t>997-0834</t>
    <phoneticPr fontId="18"/>
  </si>
  <si>
    <t>0235-25-5145</t>
    <phoneticPr fontId="18"/>
  </si>
  <si>
    <t>0235-25-5241</t>
    <phoneticPr fontId="18"/>
  </si>
  <si>
    <t>997-0019</t>
    <phoneticPr fontId="18"/>
  </si>
  <si>
    <t>0235-25-5173</t>
    <phoneticPr fontId="18"/>
  </si>
  <si>
    <t>0235-25-4160</t>
    <phoneticPr fontId="18"/>
  </si>
  <si>
    <t>997-0018</t>
    <phoneticPr fontId="18"/>
  </si>
  <si>
    <t>0235-28-3188</t>
    <phoneticPr fontId="18"/>
  </si>
  <si>
    <t>0235-28-3256</t>
    <phoneticPr fontId="18"/>
  </si>
  <si>
    <t>0235-25-2244</t>
    <phoneticPr fontId="18"/>
  </si>
  <si>
    <t>0235-25-2331</t>
    <phoneticPr fontId="18"/>
  </si>
  <si>
    <t>0235-26-2363</t>
    <phoneticPr fontId="18"/>
  </si>
  <si>
    <t>0235-26-2367</t>
    <phoneticPr fontId="18"/>
  </si>
  <si>
    <t>0235-28-2022</t>
    <phoneticPr fontId="18"/>
  </si>
  <si>
    <t>0235-28-2011</t>
    <phoneticPr fontId="18"/>
  </si>
  <si>
    <t>むつみ</t>
    <phoneticPr fontId="8"/>
  </si>
  <si>
    <t>999-7541</t>
    <phoneticPr fontId="18"/>
  </si>
  <si>
    <t>0235-35-3880</t>
    <phoneticPr fontId="18"/>
  </si>
  <si>
    <t>997-0824</t>
    <phoneticPr fontId="18"/>
  </si>
  <si>
    <t>0235-24-5347</t>
    <phoneticPr fontId="18"/>
  </si>
  <si>
    <t>0235-24-5629</t>
    <phoneticPr fontId="18"/>
  </si>
  <si>
    <t>997-0812</t>
    <phoneticPr fontId="18"/>
  </si>
  <si>
    <t>0235-23-9010</t>
    <phoneticPr fontId="18"/>
  </si>
  <si>
    <t>0235-28-1595</t>
    <phoneticPr fontId="18"/>
  </si>
  <si>
    <t>997-0345</t>
    <phoneticPr fontId="18"/>
  </si>
  <si>
    <t>0235-57-5105</t>
    <phoneticPr fontId="18"/>
  </si>
  <si>
    <t>ホームあかり</t>
    <phoneticPr fontId="18"/>
  </si>
  <si>
    <t>997-0825</t>
    <phoneticPr fontId="18"/>
  </si>
  <si>
    <t>0235-29-8203</t>
    <phoneticPr fontId="18"/>
  </si>
  <si>
    <t>0235-29-8207</t>
    <phoneticPr fontId="18"/>
  </si>
  <si>
    <t>キャットハンドサービス</t>
    <phoneticPr fontId="18"/>
  </si>
  <si>
    <t>999-7601</t>
    <phoneticPr fontId="18"/>
  </si>
  <si>
    <t>0235-64-6042</t>
    <phoneticPr fontId="18"/>
  </si>
  <si>
    <t>0235-64-6043</t>
    <phoneticPr fontId="18"/>
  </si>
  <si>
    <t>997-0141</t>
    <phoneticPr fontId="18"/>
  </si>
  <si>
    <t>0235-26-0120</t>
    <phoneticPr fontId="18"/>
  </si>
  <si>
    <t>0235-26-0121</t>
    <phoneticPr fontId="18"/>
  </si>
  <si>
    <t>エタニティハウスひまわり</t>
    <phoneticPr fontId="18"/>
  </si>
  <si>
    <t>0235-25-5160</t>
    <phoneticPr fontId="18"/>
  </si>
  <si>
    <t>0235-25-5820</t>
    <phoneticPr fontId="18"/>
  </si>
  <si>
    <t>997-0046</t>
    <phoneticPr fontId="18"/>
  </si>
  <si>
    <t>0235-33-8731</t>
    <phoneticPr fontId="18"/>
  </si>
  <si>
    <t>0235-29-1015</t>
    <phoneticPr fontId="18"/>
  </si>
  <si>
    <t>エルダーPLACE</t>
    <phoneticPr fontId="18"/>
  </si>
  <si>
    <t>997-0131</t>
    <phoneticPr fontId="8"/>
  </si>
  <si>
    <t>0235-33-8855</t>
    <phoneticPr fontId="18"/>
  </si>
  <si>
    <t>0235-64-0111</t>
    <phoneticPr fontId="18"/>
  </si>
  <si>
    <t>とよみ</t>
    <phoneticPr fontId="18"/>
  </si>
  <si>
    <t>997-0751</t>
    <phoneticPr fontId="18"/>
  </si>
  <si>
    <t>0235-33-8571
0235-64-1158</t>
    <phoneticPr fontId="18"/>
  </si>
  <si>
    <t>0235-33-8572
0235-64-1159</t>
    <phoneticPr fontId="8"/>
  </si>
  <si>
    <t>ライフネット</t>
    <phoneticPr fontId="18"/>
  </si>
  <si>
    <t>997-0341</t>
    <phoneticPr fontId="18"/>
  </si>
  <si>
    <t>0235-78-7335</t>
    <phoneticPr fontId="18"/>
  </si>
  <si>
    <t>0235-57-5959</t>
    <phoneticPr fontId="18"/>
  </si>
  <si>
    <t>997-0753</t>
    <phoneticPr fontId="8"/>
  </si>
  <si>
    <t>0235-64-0471</t>
    <phoneticPr fontId="8"/>
  </si>
  <si>
    <t>0235-64-0472</t>
    <phoneticPr fontId="8"/>
  </si>
  <si>
    <t>アライブ</t>
    <phoneticPr fontId="8"/>
  </si>
  <si>
    <t>997-0027</t>
    <phoneticPr fontId="8"/>
  </si>
  <si>
    <t>0235-33-8677</t>
    <phoneticPr fontId="8"/>
  </si>
  <si>
    <t>0235-33-8571
0235-64-1158</t>
    <phoneticPr fontId="8"/>
  </si>
  <si>
    <r>
      <t>9</t>
    </r>
    <r>
      <rPr>
        <sz val="12"/>
        <rFont val="ＭＳ Ｐゴシック"/>
        <family val="3"/>
        <charset val="128"/>
      </rPr>
      <t>97-0831</t>
    </r>
    <phoneticPr fontId="18"/>
  </si>
  <si>
    <t>0235-23-7208</t>
    <phoneticPr fontId="18"/>
  </si>
  <si>
    <t>0235-64-8395</t>
    <phoneticPr fontId="18"/>
  </si>
  <si>
    <t>有料老人ホームみんなの家</t>
    <rPh sb="0" eb="4">
      <t>ユウリョウロウジン</t>
    </rPh>
    <rPh sb="11" eb="12">
      <t>イエ</t>
    </rPh>
    <phoneticPr fontId="8"/>
  </si>
  <si>
    <t>プランタン</t>
    <phoneticPr fontId="8"/>
  </si>
  <si>
    <t>997-0804</t>
    <phoneticPr fontId="8"/>
  </si>
  <si>
    <t>鶴岡市斎藤川原字林俣234-28</t>
    <rPh sb="0" eb="3">
      <t>ツルオカシ</t>
    </rPh>
    <rPh sb="3" eb="5">
      <t>サイトウ</t>
    </rPh>
    <rPh sb="5" eb="7">
      <t>カワラ</t>
    </rPh>
    <rPh sb="7" eb="8">
      <t>アザ</t>
    </rPh>
    <rPh sb="8" eb="9">
      <t>ハヤシ</t>
    </rPh>
    <rPh sb="9" eb="10">
      <t>マタ</t>
    </rPh>
    <phoneticPr fontId="8"/>
  </si>
  <si>
    <t>0235-26-8910</t>
    <phoneticPr fontId="8"/>
  </si>
  <si>
    <t>0235-26-8911</t>
    <phoneticPr fontId="8"/>
  </si>
  <si>
    <t>あっとほーむキャット</t>
    <phoneticPr fontId="18"/>
  </si>
  <si>
    <t>998-0013</t>
    <phoneticPr fontId="18"/>
  </si>
  <si>
    <t>0234-21-9088</t>
    <phoneticPr fontId="18"/>
  </si>
  <si>
    <t>0234-21-9180</t>
    <phoneticPr fontId="18"/>
  </si>
  <si>
    <t>998-0018</t>
    <phoneticPr fontId="18"/>
  </si>
  <si>
    <t>0234-34-7300</t>
    <phoneticPr fontId="18"/>
  </si>
  <si>
    <t>0234-34-7301</t>
    <phoneticPr fontId="18"/>
  </si>
  <si>
    <t>ソーシャルわかば</t>
    <phoneticPr fontId="8"/>
  </si>
  <si>
    <t>998-0842</t>
    <phoneticPr fontId="8"/>
  </si>
  <si>
    <t>0234-43-6725</t>
    <phoneticPr fontId="8"/>
  </si>
  <si>
    <t>0234-43-6726</t>
    <phoneticPr fontId="8"/>
  </si>
  <si>
    <t>998-0053</t>
    <phoneticPr fontId="18"/>
  </si>
  <si>
    <t>0234-41-2556</t>
    <phoneticPr fontId="18"/>
  </si>
  <si>
    <t>0234-31-2170</t>
    <phoneticPr fontId="18"/>
  </si>
  <si>
    <t>0234-64-3321</t>
    <phoneticPr fontId="18"/>
  </si>
  <si>
    <t>0234-64-3339</t>
    <phoneticPr fontId="18"/>
  </si>
  <si>
    <t>0234-62-3555</t>
    <phoneticPr fontId="18"/>
  </si>
  <si>
    <t>0234-61-4976</t>
    <phoneticPr fontId="18"/>
  </si>
  <si>
    <t>998-0022</t>
    <phoneticPr fontId="18"/>
  </si>
  <si>
    <t>0234-23-1125</t>
    <phoneticPr fontId="18"/>
  </si>
  <si>
    <t>0234-28-9711</t>
    <phoneticPr fontId="18"/>
  </si>
  <si>
    <t>有料老人ホームすまいる</t>
    <phoneticPr fontId="18"/>
  </si>
  <si>
    <t>ふれんど</t>
    <phoneticPr fontId="18"/>
  </si>
  <si>
    <t>998-0036</t>
    <phoneticPr fontId="18"/>
  </si>
  <si>
    <t>0234-23-6155</t>
    <phoneticPr fontId="18"/>
  </si>
  <si>
    <t>0234-23-6195</t>
    <phoneticPr fontId="18"/>
  </si>
  <si>
    <t>有料老人ホームあらた</t>
    <phoneticPr fontId="18"/>
  </si>
  <si>
    <t>998-0875</t>
    <phoneticPr fontId="18"/>
  </si>
  <si>
    <t>0234-25-0488</t>
    <phoneticPr fontId="18"/>
  </si>
  <si>
    <t>0234-25-8385</t>
    <phoneticPr fontId="18"/>
  </si>
  <si>
    <t>ソーシャルいずみ</t>
    <phoneticPr fontId="18"/>
  </si>
  <si>
    <t>0234-21-2207</t>
    <phoneticPr fontId="18"/>
  </si>
  <si>
    <t>998-0878</t>
    <phoneticPr fontId="18"/>
  </si>
  <si>
    <t>0234-21-8750</t>
    <phoneticPr fontId="18"/>
  </si>
  <si>
    <t>998-0878</t>
    <phoneticPr fontId="8"/>
  </si>
  <si>
    <t>0234-43-1245</t>
    <phoneticPr fontId="8"/>
  </si>
  <si>
    <t>0234-43-1246</t>
    <phoneticPr fontId="8"/>
  </si>
  <si>
    <t>ライフパートナー</t>
    <phoneticPr fontId="8"/>
  </si>
  <si>
    <t>998-0852</t>
    <phoneticPr fontId="8"/>
  </si>
  <si>
    <t>0234-43-1470</t>
    <phoneticPr fontId="8"/>
  </si>
  <si>
    <t>0234-43-1471</t>
    <phoneticPr fontId="8"/>
  </si>
  <si>
    <t>ソーシャルさつき</t>
    <phoneticPr fontId="8"/>
  </si>
  <si>
    <t>998-0013</t>
    <phoneticPr fontId="8"/>
  </si>
  <si>
    <t>0234-43-1530</t>
    <phoneticPr fontId="8"/>
  </si>
  <si>
    <t>0234-43-1531</t>
    <phoneticPr fontId="8"/>
  </si>
  <si>
    <t>アシスト</t>
    <phoneticPr fontId="8"/>
  </si>
  <si>
    <t>0234-26-7720</t>
    <phoneticPr fontId="8"/>
  </si>
  <si>
    <t>0234-26-7730</t>
    <phoneticPr fontId="8"/>
  </si>
  <si>
    <t>0234-43-1220</t>
    <phoneticPr fontId="8"/>
  </si>
  <si>
    <t>0234-21-1087</t>
    <phoneticPr fontId="8"/>
  </si>
  <si>
    <t>990-6815</t>
    <phoneticPr fontId="8"/>
  </si>
  <si>
    <t>0234-31-8883</t>
    <phoneticPr fontId="8"/>
  </si>
  <si>
    <t>0234-31-8884</t>
    <phoneticPr fontId="8"/>
  </si>
  <si>
    <t>クリタ</t>
    <phoneticPr fontId="8"/>
  </si>
  <si>
    <t>999-8233</t>
    <phoneticPr fontId="8"/>
  </si>
  <si>
    <t>0234-31-8900</t>
    <phoneticPr fontId="8"/>
  </si>
  <si>
    <t>0234-31-8901</t>
    <phoneticPr fontId="8"/>
  </si>
  <si>
    <t>0234-33-6886</t>
    <phoneticPr fontId="8"/>
  </si>
  <si>
    <t>0234-43-1331</t>
    <phoneticPr fontId="8"/>
  </si>
  <si>
    <t>ワイエヌケー</t>
    <phoneticPr fontId="8"/>
  </si>
  <si>
    <t>999-7781</t>
    <phoneticPr fontId="8"/>
  </si>
  <si>
    <t>0234-43-2963</t>
    <phoneticPr fontId="8"/>
  </si>
  <si>
    <t>0234-42-0825</t>
    <phoneticPr fontId="8"/>
  </si>
  <si>
    <t>999-8431</t>
    <phoneticPr fontId="18"/>
  </si>
  <si>
    <t>0234-71-6122</t>
    <phoneticPr fontId="18"/>
  </si>
  <si>
    <t>0234-71-6123</t>
    <phoneticPr fontId="18"/>
  </si>
  <si>
    <t>介護付有料老人ホームやすらぎ苑</t>
  </si>
  <si>
    <t>アメニティハウスひまわり</t>
  </si>
  <si>
    <t>介護付有料老人ホームほほえみ</t>
  </si>
  <si>
    <t>ソーレ天童</t>
  </si>
  <si>
    <t>スマイルやまのべ介護付有料老人ホーム</t>
  </si>
  <si>
    <t>023-658-8708</t>
    <phoneticPr fontId="8"/>
  </si>
  <si>
    <t>997-0035</t>
    <phoneticPr fontId="8"/>
  </si>
  <si>
    <t>新寿会</t>
    <rPh sb="0" eb="1">
      <t>シン</t>
    </rPh>
    <rPh sb="1" eb="2">
      <t>ジュ</t>
    </rPh>
    <rPh sb="2" eb="3">
      <t>カイ</t>
    </rPh>
    <phoneticPr fontId="8"/>
  </si>
  <si>
    <t>村山</t>
    <rPh sb="0" eb="2">
      <t>ムラヤマ</t>
    </rPh>
    <phoneticPr fontId="8"/>
  </si>
  <si>
    <t>医療特選多機能住宅
さぎの森モルダ</t>
    <rPh sb="0" eb="2">
      <t>イリョウ</t>
    </rPh>
    <rPh sb="2" eb="4">
      <t>トクセン</t>
    </rPh>
    <rPh sb="4" eb="7">
      <t>タキノウ</t>
    </rPh>
    <rPh sb="7" eb="9">
      <t>ジュウタク</t>
    </rPh>
    <rPh sb="13" eb="14">
      <t>モリ</t>
    </rPh>
    <phoneticPr fontId="8"/>
  </si>
  <si>
    <t>延世会</t>
    <rPh sb="0" eb="1">
      <t>エン</t>
    </rPh>
    <rPh sb="1" eb="2">
      <t>ヨ</t>
    </rPh>
    <rPh sb="2" eb="3">
      <t>カイ</t>
    </rPh>
    <phoneticPr fontId="8"/>
  </si>
  <si>
    <r>
      <t>9</t>
    </r>
    <r>
      <rPr>
        <sz val="12"/>
        <rFont val="ＭＳ Ｐゴシック"/>
        <family val="3"/>
        <charset val="128"/>
      </rPr>
      <t>99-3785</t>
    </r>
    <phoneticPr fontId="8"/>
  </si>
  <si>
    <t>東根市本丸西４丁目１－４８</t>
    <rPh sb="0" eb="3">
      <t>ヒガシネシ</t>
    </rPh>
    <rPh sb="3" eb="5">
      <t>ホンマル</t>
    </rPh>
    <rPh sb="5" eb="6">
      <t>ニシ</t>
    </rPh>
    <rPh sb="7" eb="9">
      <t>チョウメ</t>
    </rPh>
    <phoneticPr fontId="8"/>
  </si>
  <si>
    <t>0237-48-7739</t>
    <phoneticPr fontId="8"/>
  </si>
  <si>
    <t>0237-48-7749</t>
    <phoneticPr fontId="8"/>
  </si>
  <si>
    <t>東根市</t>
    <rPh sb="0" eb="3">
      <t>ヒガシネシ</t>
    </rPh>
    <phoneticPr fontId="8"/>
  </si>
  <si>
    <t>サービス付き高齢者向け住宅あこがれ</t>
    <rPh sb="4" eb="5">
      <t>ツ</t>
    </rPh>
    <rPh sb="6" eb="8">
      <t>コウレイ</t>
    </rPh>
    <rPh sb="8" eb="9">
      <t>シャ</t>
    </rPh>
    <rPh sb="9" eb="10">
      <t>ム</t>
    </rPh>
    <rPh sb="11" eb="13">
      <t>ジュウタク</t>
    </rPh>
    <phoneticPr fontId="8"/>
  </si>
  <si>
    <t>悠愛会</t>
    <rPh sb="0" eb="1">
      <t>ユウ</t>
    </rPh>
    <rPh sb="1" eb="2">
      <t>アイ</t>
    </rPh>
    <rPh sb="2" eb="3">
      <t>カイ</t>
    </rPh>
    <phoneticPr fontId="8"/>
  </si>
  <si>
    <t>994-0054</t>
    <phoneticPr fontId="8"/>
  </si>
  <si>
    <t>山形県天童市大字荒谷1941-667</t>
    <rPh sb="0" eb="3">
      <t>ヤマガタケン</t>
    </rPh>
    <rPh sb="3" eb="6">
      <t>テンドウシ</t>
    </rPh>
    <rPh sb="6" eb="8">
      <t>オオアザ</t>
    </rPh>
    <rPh sb="8" eb="10">
      <t>アラヤ</t>
    </rPh>
    <phoneticPr fontId="8"/>
  </si>
  <si>
    <t>023-667-0800</t>
    <phoneticPr fontId="8"/>
  </si>
  <si>
    <t>有料老人ホーム　花</t>
    <rPh sb="0" eb="4">
      <t>ユウリョウロウジン</t>
    </rPh>
    <rPh sb="8" eb="9">
      <t>ハナ</t>
    </rPh>
    <phoneticPr fontId="8"/>
  </si>
  <si>
    <t>999-3727</t>
    <phoneticPr fontId="8"/>
  </si>
  <si>
    <t>東根市大字野川１３１８番地</t>
    <rPh sb="0" eb="3">
      <t>ヒガシネシ</t>
    </rPh>
    <rPh sb="3" eb="5">
      <t>オオアザ</t>
    </rPh>
    <rPh sb="5" eb="6">
      <t>ノ</t>
    </rPh>
    <rPh sb="6" eb="7">
      <t>カワ</t>
    </rPh>
    <rPh sb="11" eb="13">
      <t>バンチ</t>
    </rPh>
    <phoneticPr fontId="8"/>
  </si>
  <si>
    <t>0237-53-6732</t>
    <phoneticPr fontId="8"/>
  </si>
  <si>
    <t>有料老人ホーム花浜</t>
    <rPh sb="0" eb="4">
      <t>ユウリョウロウジン</t>
    </rPh>
    <rPh sb="7" eb="9">
      <t>ハナハマ</t>
    </rPh>
    <phoneticPr fontId="8"/>
  </si>
  <si>
    <t>CRO-VER</t>
    <phoneticPr fontId="8"/>
  </si>
  <si>
    <t>酒田市高砂2丁目1番17号</t>
    <rPh sb="0" eb="3">
      <t>サカタシ</t>
    </rPh>
    <rPh sb="3" eb="4">
      <t>タカ</t>
    </rPh>
    <rPh sb="4" eb="5">
      <t>スナ</t>
    </rPh>
    <rPh sb="6" eb="8">
      <t>チョウメ</t>
    </rPh>
    <rPh sb="9" eb="10">
      <t>バン</t>
    </rPh>
    <rPh sb="12" eb="13">
      <t>ゴウ</t>
    </rPh>
    <phoneticPr fontId="8"/>
  </si>
  <si>
    <t>0234-25-3636</t>
    <phoneticPr fontId="8"/>
  </si>
  <si>
    <t>0234-33-1250</t>
    <phoneticPr fontId="8"/>
  </si>
  <si>
    <t>所在市町村</t>
    <phoneticPr fontId="8"/>
  </si>
  <si>
    <t>シニアタウン山王フジックス</t>
    <rPh sb="6" eb="8">
      <t>サンオウ</t>
    </rPh>
    <phoneticPr fontId="8"/>
  </si>
  <si>
    <t>山王フジックス</t>
    <rPh sb="0" eb="2">
      <t>サンオウ</t>
    </rPh>
    <phoneticPr fontId="8"/>
  </si>
  <si>
    <t>997-0028</t>
    <phoneticPr fontId="8"/>
  </si>
  <si>
    <t>鶴岡市山王町14番23号</t>
    <rPh sb="0" eb="3">
      <t>ツルオカシ</t>
    </rPh>
    <rPh sb="3" eb="6">
      <t>サンオウマチ</t>
    </rPh>
    <rPh sb="8" eb="9">
      <t>バン</t>
    </rPh>
    <rPh sb="11" eb="12">
      <t>ゴウ</t>
    </rPh>
    <phoneticPr fontId="8"/>
  </si>
  <si>
    <t>0235-29-0030</t>
    <phoneticPr fontId="8"/>
  </si>
  <si>
    <t>0235-25-3775</t>
    <phoneticPr fontId="8"/>
  </si>
  <si>
    <t>介護付</t>
    <rPh sb="0" eb="2">
      <t>カイゴ</t>
    </rPh>
    <rPh sb="2" eb="3">
      <t>ツキ</t>
    </rPh>
    <phoneticPr fontId="8"/>
  </si>
  <si>
    <t>ブリングスマイル</t>
    <phoneticPr fontId="8"/>
  </si>
  <si>
    <t>992-1123</t>
    <phoneticPr fontId="8"/>
  </si>
  <si>
    <t>米沢市万世町桑山２１９４番地</t>
    <rPh sb="0" eb="3">
      <t>ヨネザワシ</t>
    </rPh>
    <rPh sb="3" eb="6">
      <t>マンセイマチ</t>
    </rPh>
    <rPh sb="6" eb="8">
      <t>クワヤマ</t>
    </rPh>
    <rPh sb="12" eb="14">
      <t>バンチ</t>
    </rPh>
    <phoneticPr fontId="8"/>
  </si>
  <si>
    <t>050-8886-7740</t>
    <phoneticPr fontId="8"/>
  </si>
  <si>
    <t>0238-28-1038</t>
    <phoneticPr fontId="8"/>
  </si>
  <si>
    <t>置賜</t>
    <rPh sb="0" eb="2">
      <t>オキタマ</t>
    </rPh>
    <phoneticPr fontId="8"/>
  </si>
  <si>
    <t>米沢市大字笹野632番地の1</t>
    <rPh sb="0" eb="3">
      <t>ヨネザワシ</t>
    </rPh>
    <rPh sb="3" eb="5">
      <t>オオアザ</t>
    </rPh>
    <rPh sb="5" eb="7">
      <t>ササノ</t>
    </rPh>
    <rPh sb="10" eb="12">
      <t>バンチ</t>
    </rPh>
    <phoneticPr fontId="8"/>
  </si>
  <si>
    <t>〇</t>
    <phoneticPr fontId="8"/>
  </si>
  <si>
    <t>住宅型有料老人ホーム黒川館</t>
    <rPh sb="0" eb="3">
      <t>ジュウタクガタ</t>
    </rPh>
    <rPh sb="3" eb="7">
      <t>ユウリョウロウジン</t>
    </rPh>
    <rPh sb="10" eb="13">
      <t>クロカワカン</t>
    </rPh>
    <phoneticPr fontId="8"/>
  </si>
  <si>
    <t>997-0311</t>
    <phoneticPr fontId="8"/>
  </si>
  <si>
    <t>鶴岡市黒川滝の上137</t>
    <rPh sb="0" eb="3">
      <t>ツルオカシ</t>
    </rPh>
    <rPh sb="3" eb="5">
      <t>クロカワ</t>
    </rPh>
    <rPh sb="5" eb="6">
      <t>タキ</t>
    </rPh>
    <rPh sb="7" eb="8">
      <t>ウエ</t>
    </rPh>
    <phoneticPr fontId="8"/>
  </si>
  <si>
    <t>090-1375-9591</t>
    <phoneticPr fontId="8"/>
  </si>
  <si>
    <t>0235-64-8395</t>
    <phoneticPr fontId="8"/>
  </si>
  <si>
    <t>991-0044</t>
  </si>
  <si>
    <t>こんぺいとうホーム
休止中</t>
    <rPh sb="10" eb="13">
      <t>キュウシチュウ</t>
    </rPh>
    <phoneticPr fontId="18"/>
  </si>
  <si>
    <t>介護付有料老人ホーム
さわやかサンメイトきらら</t>
    <rPh sb="0" eb="2">
      <t>カイゴ</t>
    </rPh>
    <rPh sb="2" eb="3">
      <t>ツキ</t>
    </rPh>
    <rPh sb="3" eb="5">
      <t>ユウリョウ</t>
    </rPh>
    <rPh sb="5" eb="7">
      <t>ロウジン</t>
    </rPh>
    <phoneticPr fontId="8"/>
  </si>
  <si>
    <t>さわやか倶楽部</t>
    <rPh sb="4" eb="7">
      <t>クラブ</t>
    </rPh>
    <phoneticPr fontId="8"/>
  </si>
  <si>
    <t>住宅型有料老人ホームはーとふる海老島</t>
    <rPh sb="0" eb="2">
      <t>ジュウタク</t>
    </rPh>
    <rPh sb="2" eb="3">
      <t>ガタ</t>
    </rPh>
    <rPh sb="3" eb="5">
      <t>ユウリョウ</t>
    </rPh>
    <rPh sb="5" eb="7">
      <t>ロウジン</t>
    </rPh>
    <rPh sb="15" eb="18">
      <t>エビシマ</t>
    </rPh>
    <phoneticPr fontId="18"/>
  </si>
  <si>
    <r>
      <t>997-0</t>
    </r>
    <r>
      <rPr>
        <sz val="12"/>
        <rFont val="ＭＳ Ｐゴシック"/>
        <family val="3"/>
        <charset val="128"/>
      </rPr>
      <t>824</t>
    </r>
    <phoneticPr fontId="18"/>
  </si>
  <si>
    <t>鶴岡市日枝字海老島６４</t>
    <rPh sb="0" eb="2">
      <t>ツルオカ</t>
    </rPh>
    <rPh sb="2" eb="3">
      <t>シ</t>
    </rPh>
    <rPh sb="3" eb="5">
      <t>ヒエダ</t>
    </rPh>
    <rPh sb="5" eb="6">
      <t>アザ</t>
    </rPh>
    <rPh sb="6" eb="9">
      <t>エビシマ</t>
    </rPh>
    <phoneticPr fontId="13"/>
  </si>
  <si>
    <t>0235-29-1056</t>
    <phoneticPr fontId="18"/>
  </si>
  <si>
    <t>0235-29-2045</t>
    <phoneticPr fontId="18"/>
  </si>
  <si>
    <t>幸春会</t>
    <rPh sb="0" eb="1">
      <t>サチ</t>
    </rPh>
    <rPh sb="1" eb="2">
      <t>ハル</t>
    </rPh>
    <rPh sb="2" eb="3">
      <t>カイ</t>
    </rPh>
    <phoneticPr fontId="18"/>
  </si>
  <si>
    <t>介護と住まい生活支援センター米沢</t>
    <rPh sb="0" eb="2">
      <t>カイゴ</t>
    </rPh>
    <rPh sb="3" eb="4">
      <t>ス</t>
    </rPh>
    <rPh sb="6" eb="10">
      <t>セイカツシエン</t>
    </rPh>
    <rPh sb="14" eb="16">
      <t>ヨネザワ</t>
    </rPh>
    <phoneticPr fontId="8"/>
  </si>
  <si>
    <t>住宅型有料老人ホーム　
カメリア</t>
    <rPh sb="0" eb="2">
      <t>ジュウタク</t>
    </rPh>
    <rPh sb="2" eb="3">
      <t>ガタ</t>
    </rPh>
    <rPh sb="3" eb="5">
      <t>ユウリョウ</t>
    </rPh>
    <rPh sb="5" eb="7">
      <t>ロウジン</t>
    </rPh>
    <phoneticPr fontId="18"/>
  </si>
  <si>
    <t>飯豊町社会福祉協議会</t>
    <rPh sb="0" eb="2">
      <t>イイトヨ</t>
    </rPh>
    <rPh sb="2" eb="3">
      <t>マチ</t>
    </rPh>
    <rPh sb="3" eb="7">
      <t>シャカイフクシ</t>
    </rPh>
    <rPh sb="7" eb="10">
      <t>キョウギカイ</t>
    </rPh>
    <phoneticPr fontId="18"/>
  </si>
  <si>
    <r>
      <t>999-060</t>
    </r>
    <r>
      <rPr>
        <sz val="12"/>
        <rFont val="ＭＳ Ｐゴシック"/>
        <family val="3"/>
        <charset val="128"/>
      </rPr>
      <t>4</t>
    </r>
    <phoneticPr fontId="18"/>
  </si>
  <si>
    <t>西置賜郡飯豊町大字椿
３６４２</t>
    <rPh sb="0" eb="1">
      <t>ニシ</t>
    </rPh>
    <rPh sb="1" eb="3">
      <t>オイタマ</t>
    </rPh>
    <rPh sb="3" eb="4">
      <t>グン</t>
    </rPh>
    <rPh sb="4" eb="7">
      <t>イイデマチ</t>
    </rPh>
    <rPh sb="7" eb="9">
      <t>オオアザ</t>
    </rPh>
    <rPh sb="9" eb="10">
      <t>ツバキ</t>
    </rPh>
    <phoneticPr fontId="18"/>
  </si>
  <si>
    <t>0238-86-2236</t>
    <phoneticPr fontId="18"/>
  </si>
  <si>
    <t>0238-72-3532</t>
    <phoneticPr fontId="18"/>
  </si>
  <si>
    <t>サービス付き高齢者向け住宅アーブルいとしあ</t>
    <phoneticPr fontId="8"/>
  </si>
  <si>
    <t>：急性期の治療を終え、長期間にわたり療養の必要な方に対し、看護、医学的管理下における介護及び機能訓練等を行います。</t>
    <phoneticPr fontId="8"/>
  </si>
  <si>
    <t>介護医療院</t>
    <rPh sb="0" eb="2">
      <t>カイゴ</t>
    </rPh>
    <rPh sb="2" eb="4">
      <t>イリョウ</t>
    </rPh>
    <rPh sb="4" eb="5">
      <t>イン</t>
    </rPh>
    <phoneticPr fontId="8"/>
  </si>
  <si>
    <t>複合施設　しらかば</t>
    <rPh sb="0" eb="4">
      <t>フクゴウシセツ</t>
    </rPh>
    <phoneticPr fontId="8"/>
  </si>
  <si>
    <t>白樺</t>
    <rPh sb="0" eb="2">
      <t>シラカバ</t>
    </rPh>
    <phoneticPr fontId="8"/>
  </si>
  <si>
    <t>東村山郡山辺町大字山辺６７５－１</t>
    <rPh sb="0" eb="4">
      <t>ヒガシムラヤマグン</t>
    </rPh>
    <rPh sb="4" eb="7">
      <t>ヤマノベマチ</t>
    </rPh>
    <rPh sb="7" eb="9">
      <t>オオアザ</t>
    </rPh>
    <rPh sb="9" eb="11">
      <t>ヤマベ</t>
    </rPh>
    <phoneticPr fontId="8"/>
  </si>
  <si>
    <t>023-664-5155</t>
    <phoneticPr fontId="8"/>
  </si>
  <si>
    <t>023-664-5010</t>
    <phoneticPr fontId="8"/>
  </si>
  <si>
    <t>997-0038</t>
    <phoneticPr fontId="8"/>
  </si>
  <si>
    <t>鶴岡市北茅原町17番1号</t>
    <rPh sb="0" eb="3">
      <t>ツルオカシ</t>
    </rPh>
    <rPh sb="3" eb="4">
      <t>キタ</t>
    </rPh>
    <rPh sb="4" eb="6">
      <t>カヤハラ</t>
    </rPh>
    <rPh sb="6" eb="7">
      <t>マチ</t>
    </rPh>
    <rPh sb="9" eb="10">
      <t>バン</t>
    </rPh>
    <rPh sb="11" eb="12">
      <t>ゴウ</t>
    </rPh>
    <phoneticPr fontId="32"/>
  </si>
  <si>
    <t>イリーゼ天童</t>
    <rPh sb="4" eb="6">
      <t>テンドウ</t>
    </rPh>
    <phoneticPr fontId="18"/>
  </si>
  <si>
    <t>ＨＩＴＯＷＡ</t>
    <phoneticPr fontId="18"/>
  </si>
  <si>
    <t>999-8231</t>
    <phoneticPr fontId="8"/>
  </si>
  <si>
    <t>有料老人ホームふもと
休止中</t>
    <rPh sb="11" eb="14">
      <t>キュウシチュウ</t>
    </rPh>
    <phoneticPr fontId="18"/>
  </si>
  <si>
    <t>0234-25-1440</t>
    <phoneticPr fontId="18"/>
  </si>
  <si>
    <t>0234-25-1430</t>
    <phoneticPr fontId="18"/>
  </si>
  <si>
    <t>酒田市山居町二丁目12-33</t>
    <rPh sb="0" eb="3">
      <t>サカタシ</t>
    </rPh>
    <rPh sb="3" eb="6">
      <t>サンキョマチ</t>
    </rPh>
    <rPh sb="6" eb="9">
      <t>ニチョウメ</t>
    </rPh>
    <phoneticPr fontId="18"/>
  </si>
  <si>
    <t>998-0838</t>
    <phoneticPr fontId="18"/>
  </si>
  <si>
    <t>丸岡医院</t>
    <rPh sb="0" eb="2">
      <t>マルオカ</t>
    </rPh>
    <rPh sb="2" eb="4">
      <t>イイン</t>
    </rPh>
    <phoneticPr fontId="18"/>
  </si>
  <si>
    <t>シニアガーデン山居町</t>
    <rPh sb="7" eb="10">
      <t>サンキョマチ</t>
    </rPh>
    <phoneticPr fontId="18"/>
  </si>
  <si>
    <t>0235-57-5233</t>
    <phoneticPr fontId="18"/>
  </si>
  <si>
    <t>0234-25-5851</t>
    <phoneticPr fontId="8"/>
  </si>
  <si>
    <t>0234-31-8711</t>
    <phoneticPr fontId="8"/>
  </si>
  <si>
    <t>0238-20-5650</t>
    <phoneticPr fontId="8"/>
  </si>
  <si>
    <t>北村山郡大石田町大字大石田乙５８５－１</t>
    <rPh sb="0" eb="1">
      <t>キタ</t>
    </rPh>
    <rPh sb="1" eb="3">
      <t>ムラヤマ</t>
    </rPh>
    <rPh sb="3" eb="4">
      <t>グン</t>
    </rPh>
    <rPh sb="4" eb="7">
      <t>オオイシダ</t>
    </rPh>
    <rPh sb="7" eb="8">
      <t>マチ</t>
    </rPh>
    <rPh sb="8" eb="10">
      <t>オオアザ</t>
    </rPh>
    <rPh sb="10" eb="13">
      <t>オオイシダ</t>
    </rPh>
    <rPh sb="13" eb="14">
      <t>オツ</t>
    </rPh>
    <phoneticPr fontId="1"/>
  </si>
  <si>
    <t>994-0083</t>
    <phoneticPr fontId="8"/>
  </si>
  <si>
    <t>R8.6.1現在</t>
    <rPh sb="6" eb="8">
      <t>ゲンザイ</t>
    </rPh>
    <phoneticPr fontId="8"/>
  </si>
  <si>
    <t>0234-43-8333</t>
    <phoneticPr fontId="18"/>
  </si>
  <si>
    <t>0234-43-0808</t>
    <phoneticPr fontId="18"/>
  </si>
  <si>
    <t>飽海郡遊佐町庄泉字大谷地
467番地</t>
    <rPh sb="0" eb="3">
      <t>アクミグン</t>
    </rPh>
    <rPh sb="3" eb="6">
      <t>ユザマチ</t>
    </rPh>
    <rPh sb="6" eb="7">
      <t>ショウ</t>
    </rPh>
    <rPh sb="7" eb="8">
      <t>イズミ</t>
    </rPh>
    <rPh sb="8" eb="9">
      <t>アザ</t>
    </rPh>
    <rPh sb="9" eb="12">
      <t>オオヤチ</t>
    </rPh>
    <rPh sb="16" eb="18">
      <t>バンチ</t>
    </rPh>
    <phoneticPr fontId="18"/>
  </si>
  <si>
    <t>999-8435</t>
    <phoneticPr fontId="18"/>
  </si>
  <si>
    <t>クリタ</t>
    <phoneticPr fontId="18"/>
  </si>
  <si>
    <t>住宅型有料老人ホーム春風</t>
    <rPh sb="0" eb="3">
      <t>ジュウタクガタ</t>
    </rPh>
    <rPh sb="3" eb="7">
      <t>ユウリョウロウジン</t>
    </rPh>
    <rPh sb="10" eb="12">
      <t>ハルカゼ</t>
    </rPh>
    <phoneticPr fontId="18"/>
  </si>
  <si>
    <r>
      <t>023-652-0224</t>
    </r>
    <r>
      <rPr>
        <sz val="11"/>
        <rFont val="ＭＳ Ｐゴシック"/>
        <family val="3"/>
        <charset val="128"/>
      </rPr>
      <t/>
    </r>
  </si>
  <si>
    <t>新庄市本町４番３３号　こらっせ新庄３階</t>
    <phoneticPr fontId="8"/>
  </si>
  <si>
    <t>新庄市本町４番３３号　こらっせ新庄２階</t>
    <rPh sb="9" eb="10">
      <t>ゴウ</t>
    </rPh>
    <rPh sb="15" eb="17">
      <t>シンジョウ</t>
    </rPh>
    <rPh sb="18" eb="19">
      <t>カイ</t>
    </rPh>
    <phoneticPr fontId="8"/>
  </si>
  <si>
    <t>0238-20-5333</t>
    <phoneticPr fontId="8"/>
  </si>
  <si>
    <t>0234-25-0855</t>
    <phoneticPr fontId="8"/>
  </si>
  <si>
    <t>0234-22-3933</t>
    <phoneticPr fontId="8"/>
  </si>
  <si>
    <t>酒田市高砂３丁目８－32</t>
    <rPh sb="0" eb="3">
      <t>サカタシ</t>
    </rPh>
    <rPh sb="3" eb="5">
      <t>タカサゴ</t>
    </rPh>
    <rPh sb="6" eb="8">
      <t>チョウメ</t>
    </rPh>
    <phoneticPr fontId="8"/>
  </si>
  <si>
    <t>0235-29-3588</t>
    <phoneticPr fontId="8"/>
  </si>
  <si>
    <t>0234-25-5701</t>
    <phoneticPr fontId="8"/>
  </si>
  <si>
    <t>サービス付き高齢者向け住宅八重櫻</t>
    <rPh sb="4" eb="5">
      <t>ツ</t>
    </rPh>
    <rPh sb="6" eb="9">
      <t>コウレイシャ</t>
    </rPh>
    <rPh sb="9" eb="10">
      <t>ム</t>
    </rPh>
    <rPh sb="11" eb="13">
      <t>ジュウタク</t>
    </rPh>
    <rPh sb="13" eb="15">
      <t>ヤエ</t>
    </rPh>
    <rPh sb="15" eb="16">
      <t>サクラ</t>
    </rPh>
    <phoneticPr fontId="8"/>
  </si>
  <si>
    <t>特別養護老人ホーム愛日荘</t>
  </si>
  <si>
    <t>社会福祉法人恩賜財団済生会支部山形県済生会</t>
  </si>
  <si>
    <t>山形県山形市妙見寺４番地</t>
  </si>
  <si>
    <t>023-632-2791</t>
  </si>
  <si>
    <t>023-632-2792</t>
  </si>
  <si>
    <t>指定介護老人福祉施設みこころの園</t>
  </si>
  <si>
    <t>社会福祉法人山形公和会</t>
  </si>
  <si>
    <t>山形県山形市沼木下河原１１２９番地１</t>
  </si>
  <si>
    <t>023-644-7571</t>
  </si>
  <si>
    <t>023-644-1498</t>
  </si>
  <si>
    <t>指定介護老人福祉施設ながまち荘</t>
  </si>
  <si>
    <t>山形県山形市長町７５１番地</t>
  </si>
  <si>
    <t>023-684-2391</t>
  </si>
  <si>
    <t>023-684-2394</t>
  </si>
  <si>
    <t>特別養護老人ホーム蔵王やすらぎの里</t>
  </si>
  <si>
    <t>社会福祉法人妙光福祉会</t>
  </si>
  <si>
    <t>山形県山形市蔵王上野９２０番地</t>
  </si>
  <si>
    <t>023-688-7022</t>
  </si>
  <si>
    <t>023-688-6383</t>
  </si>
  <si>
    <t>指定介護老人福祉施設菅沢荘</t>
  </si>
  <si>
    <t>社会福祉法人山形市社会福祉事業団</t>
  </si>
  <si>
    <t>山形県山形市すげさわの丘４６番地</t>
  </si>
  <si>
    <t>023-646-1160</t>
  </si>
  <si>
    <t>023-646-1161</t>
  </si>
  <si>
    <t>特別養護老人ホームいきいきの郷</t>
  </si>
  <si>
    <t>社会福祉法人輝きの会</t>
  </si>
  <si>
    <t>山形県山形市成安４２５番地２</t>
  </si>
  <si>
    <t>023-681-4765</t>
  </si>
  <si>
    <t>023-681-4771</t>
  </si>
  <si>
    <t>特別養護老人ホームとかみ共生苑</t>
  </si>
  <si>
    <t>社会福祉法人やまがた市民福祉会</t>
  </si>
  <si>
    <t>山形県山形市富神前６番地</t>
  </si>
  <si>
    <t>023-646-5050</t>
  </si>
  <si>
    <t>023-646-5051</t>
  </si>
  <si>
    <t>特別養護老人ホームサンシャイン大森</t>
  </si>
  <si>
    <t>社会福祉法人山形</t>
  </si>
  <si>
    <t>山形県山形市大森２１３９番地１</t>
  </si>
  <si>
    <t>023-685-1225</t>
  </si>
  <si>
    <t>023-685-1227</t>
  </si>
  <si>
    <t>特別養護老人ホーム七日町こまくさ園</t>
  </si>
  <si>
    <t>社会福祉法人七日町こまくさ会</t>
  </si>
  <si>
    <t>山形県山形市七日町４－５－２０</t>
  </si>
  <si>
    <t>023-628-6000</t>
  </si>
  <si>
    <t>023-625-6353</t>
  </si>
  <si>
    <t>特別養護老人ホームなごみの里</t>
  </si>
  <si>
    <t>社会福祉法人慈風会</t>
  </si>
  <si>
    <t>山形県山形市吉原三丁目１０－８</t>
  </si>
  <si>
    <t>023-647-8871</t>
  </si>
  <si>
    <t>023-647-8873</t>
  </si>
  <si>
    <t>六日町あいあい特別養護老人ホーム</t>
  </si>
  <si>
    <t>社会福祉法人豊裕会</t>
  </si>
  <si>
    <t>山形県山形市六日町２番７号</t>
  </si>
  <si>
    <t>023-641-8421</t>
  </si>
  <si>
    <t>023-641-8432</t>
  </si>
  <si>
    <t>特別養護老人ホーム　山静寿</t>
  </si>
  <si>
    <t>山形県山形市沼木字下河原1133番地1</t>
  </si>
  <si>
    <t>023-646-3410</t>
  </si>
  <si>
    <t>023-647-6670</t>
  </si>
  <si>
    <t>特別養護老人ホーム　さくらホーム山形</t>
  </si>
  <si>
    <t>社会福祉法人さくら福祉会</t>
  </si>
  <si>
    <t>山形県山形市嶋北３丁目１４番２４号</t>
  </si>
  <si>
    <t>023-674-7303</t>
  </si>
  <si>
    <t>023-682-7850</t>
  </si>
  <si>
    <t>特別養護老人ホーム　みはらしの丘</t>
  </si>
  <si>
    <t>社会福祉法人　友愛会</t>
  </si>
  <si>
    <t>山形県山形市みはらしの丘四丁目15番地3</t>
  </si>
  <si>
    <t>023-688-3854</t>
  </si>
  <si>
    <t>023-689-9090</t>
  </si>
  <si>
    <t>特別養護老人ホーム福寿乃郷</t>
  </si>
  <si>
    <t>社会福祉法人福寿会</t>
  </si>
  <si>
    <t>山形県山形市飯田二丁目７番３０号</t>
  </si>
  <si>
    <t>023-625-5212</t>
  </si>
  <si>
    <t>023-631-1102</t>
  </si>
  <si>
    <t>特別養護老人ホーム成島園</t>
  </si>
  <si>
    <t>社会福祉法人緑成会</t>
  </si>
  <si>
    <t>山形県米沢市広幡町成島窪平山２１２０番地５</t>
  </si>
  <si>
    <t>0238-37-2355</t>
  </si>
  <si>
    <t>0238-37-2357</t>
  </si>
  <si>
    <t>特別養護老人ホーム万世園</t>
  </si>
  <si>
    <t>社会福祉法人米沢栄光の里</t>
  </si>
  <si>
    <t>山形県米沢市万世町牛森4172-5</t>
  </si>
  <si>
    <t>0238-28-1455</t>
  </si>
  <si>
    <t>0238-28-1458</t>
  </si>
  <si>
    <t>おいたまの郷指定介護老人福祉施設</t>
  </si>
  <si>
    <t>社会福祉法人敬友会</t>
  </si>
  <si>
    <t>山形県米沢市下新田２８番地</t>
  </si>
  <si>
    <t>0238-37-7788</t>
  </si>
  <si>
    <t>0238-37-3690</t>
  </si>
  <si>
    <t>特別養護老人ホーム「サンファミリア米沢」</t>
  </si>
  <si>
    <t>社会福祉法人米沢弘和会</t>
  </si>
  <si>
    <t>山形県米沢市塩井町塩野５２０番地</t>
  </si>
  <si>
    <t>0238-26-8255</t>
  </si>
  <si>
    <t>0238-26-8256</t>
  </si>
  <si>
    <t>特別養護老人ホーム回春堂</t>
  </si>
  <si>
    <t>社会福祉法人回春堂</t>
  </si>
  <si>
    <t>山形県米沢市花沢２９８６番地の１</t>
  </si>
  <si>
    <t>0238-26-8850</t>
  </si>
  <si>
    <t>0238-26-8161</t>
  </si>
  <si>
    <t>特別養護老人ホーム　花の里</t>
  </si>
  <si>
    <t>社会福祉法人すはま会</t>
  </si>
  <si>
    <t>山形県米沢市笹野170番地</t>
  </si>
  <si>
    <t>0238-38-5501</t>
  </si>
  <si>
    <t>0238-38-5662</t>
  </si>
  <si>
    <t>特別養護老人ホームしおん荘</t>
  </si>
  <si>
    <t>社会福祉法人思恩会</t>
  </si>
  <si>
    <t>山形県鶴岡市湯野浜一丁目１７番３５号</t>
  </si>
  <si>
    <t>0235-76-3735</t>
  </si>
  <si>
    <t>0235-76-3727</t>
  </si>
  <si>
    <t>介護老人福祉施設池幸園</t>
  </si>
  <si>
    <t>社会福祉法人一幸会</t>
  </si>
  <si>
    <t>山形県鶴岡市美原町４－４０</t>
  </si>
  <si>
    <t>0235-25-2881</t>
  </si>
  <si>
    <t>0235-25-2882</t>
  </si>
  <si>
    <t>特別養護老人ホーム永寿荘</t>
  </si>
  <si>
    <t>社会福祉法人恵泉会</t>
  </si>
  <si>
    <t>山形県鶴岡市茅原町２８番１０号</t>
  </si>
  <si>
    <t>0235-25-6111</t>
  </si>
  <si>
    <t>0235-25-6112</t>
  </si>
  <si>
    <t>ユニット型特別養護老人ホームかみじ荘</t>
  </si>
  <si>
    <t>社会福祉法人羽黒百寿会</t>
  </si>
  <si>
    <t>山形県鶴岡市羽黒町手向字薬師沢１９８番地３</t>
  </si>
  <si>
    <t>0235-62-2233</t>
  </si>
  <si>
    <t>0235-62-2089</t>
  </si>
  <si>
    <t>特別養護老人ホームかたくり荘（ユニット型）</t>
  </si>
  <si>
    <t>社会福祉法人朝日ぶなの木会</t>
  </si>
  <si>
    <t>山形県鶴岡市熊出字東村157番地2</t>
  </si>
  <si>
    <t>0235-53-2300</t>
  </si>
  <si>
    <t>ユニット型特別養護老人ホーム桃寿荘</t>
  </si>
  <si>
    <t>社会福祉法人櫛引福寿会</t>
  </si>
  <si>
    <t>山形県鶴岡市たらのき代字桃平123番地</t>
  </si>
  <si>
    <t>0235-57-3222</t>
  </si>
  <si>
    <t>0235-57-4308</t>
  </si>
  <si>
    <t>特別養護老人ホームおおやま</t>
  </si>
  <si>
    <t>鶴岡市</t>
  </si>
  <si>
    <t>山形県鶴岡市大山三丁目34番1号</t>
  </si>
  <si>
    <t>0235-38-0250</t>
  </si>
  <si>
    <t>0235-38-0251</t>
  </si>
  <si>
    <t>特別養護老人ホーム芙蓉荘</t>
  </si>
  <si>
    <t>社会福祉法人光風会</t>
  </si>
  <si>
    <t>山形県酒田市宮野浦３丁目２０番１号</t>
  </si>
  <si>
    <t>0234-31-2525</t>
  </si>
  <si>
    <t>0234-31-2526</t>
  </si>
  <si>
    <t>特別養護老人ホームサン・シティ</t>
  </si>
  <si>
    <t>社会福祉法人友和会</t>
  </si>
  <si>
    <t>山形県酒田市曙町二丁目２６番地の１</t>
  </si>
  <si>
    <t>0234-26-7788</t>
  </si>
  <si>
    <t>0234-26-7790</t>
  </si>
  <si>
    <t>特別養護老人ホームライフケア黒森</t>
  </si>
  <si>
    <t>社会福祉法人正覚会</t>
  </si>
  <si>
    <t>山形県酒田市黒森葭葉山５４番１０</t>
  </si>
  <si>
    <t>0234-92-3355</t>
  </si>
  <si>
    <t>0234-92-3368</t>
  </si>
  <si>
    <t>特別養護老人ホームかたばみ荘</t>
  </si>
  <si>
    <t>社会福祉法人かたばみ会</t>
  </si>
  <si>
    <t>山形県酒田市北千日堂前松境１８番１</t>
  </si>
  <si>
    <t>0234-35-1451</t>
  </si>
  <si>
    <t>0234-35-1452</t>
  </si>
  <si>
    <t>特別養護老人ホームさくらホーム広野</t>
  </si>
  <si>
    <t>山形県酒田市広野字末広１０２番地の１</t>
  </si>
  <si>
    <t>0234-91-1233</t>
  </si>
  <si>
    <t>0234-92-4131</t>
  </si>
  <si>
    <t>特別養護老人ホーム寿康園</t>
  </si>
  <si>
    <t>社会福祉法人平田厚生会</t>
  </si>
  <si>
    <t>山形県酒田市楢橋字大柳３番地１</t>
  </si>
  <si>
    <t>0234-52-3413</t>
  </si>
  <si>
    <t>0234-52-3414</t>
  </si>
  <si>
    <t>特別養護老人ホーム新寿荘</t>
  </si>
  <si>
    <t>社会福祉法人新寿会</t>
  </si>
  <si>
    <t>山形県新庄市本合海福田界２６４５</t>
  </si>
  <si>
    <t>0233-26-2316</t>
  </si>
  <si>
    <t>0233-26-2317</t>
  </si>
  <si>
    <t>特別養護老人ホーム「かつろくの里」</t>
  </si>
  <si>
    <t>社会福祉法人新庄かつろく会</t>
  </si>
  <si>
    <t>山形県新庄市金沢字西ノ山3027番10号</t>
  </si>
  <si>
    <t>0233-28-7870</t>
  </si>
  <si>
    <t>0233-28-7850</t>
  </si>
  <si>
    <t>特別養護老人ホーム　みどりの大地（ユニット型）</t>
  </si>
  <si>
    <t>山形県新庄市沖の町１番２０号</t>
  </si>
  <si>
    <t>0233-32-0535</t>
  </si>
  <si>
    <t>0233-32-1536</t>
  </si>
  <si>
    <t>特別養護老人ホーム「かつろくの里」（ユニット型）</t>
  </si>
  <si>
    <t>山形県新庄市金沢字西ノ山３０２７番１０</t>
  </si>
  <si>
    <t>特別養護老人ホーム長生園</t>
  </si>
  <si>
    <t>社会福祉法人松寿会</t>
  </si>
  <si>
    <t>山形県寒河江市柴橋２２４６番地の１</t>
  </si>
  <si>
    <t>0237-86-8868</t>
  </si>
  <si>
    <t>0237-86-8865</t>
  </si>
  <si>
    <t>特別養護老人ホームいずみ</t>
  </si>
  <si>
    <t>社会福祉法人悠々会</t>
  </si>
  <si>
    <t>山形県寒河江市上河原２４１番地</t>
  </si>
  <si>
    <t>0237-86-8880</t>
  </si>
  <si>
    <t>0237-86-5676</t>
  </si>
  <si>
    <t>特別養護老人ホームしらいわ</t>
  </si>
  <si>
    <t>山形県寒河江市白岩６３２４番地</t>
  </si>
  <si>
    <t>0237-87-5111</t>
  </si>
  <si>
    <t>0237-87-5112</t>
  </si>
  <si>
    <t>ユニット型特別養護老人ホーム長生園</t>
  </si>
  <si>
    <t>山形県寒河江市柴橋2246番地の1</t>
  </si>
  <si>
    <t>特別養護老人ホーム蓬仙園</t>
  </si>
  <si>
    <t>社会福祉法人偕寿会</t>
  </si>
  <si>
    <t>山形県上山市金谷字藤木２４０１番地</t>
  </si>
  <si>
    <t>023-679-2366</t>
  </si>
  <si>
    <t>023-673-5279</t>
  </si>
  <si>
    <t>特別養護老人ホームみずほの里</t>
  </si>
  <si>
    <t>社会福祉法人みゆき福祉会</t>
  </si>
  <si>
    <t>山形県上山市牧野清水２１番１</t>
  </si>
  <si>
    <t>023-674-3388</t>
  </si>
  <si>
    <t>023-674-3383</t>
  </si>
  <si>
    <t>特別養護老人ホームふもと</t>
  </si>
  <si>
    <t>社会福祉法人村山光厚生会</t>
  </si>
  <si>
    <t>山形県村山市湯野沢９５６番地の３</t>
  </si>
  <si>
    <t>0237-54-2010</t>
  </si>
  <si>
    <t>0237-54-3283</t>
  </si>
  <si>
    <t>特別養護老人ホームひがしざわ</t>
  </si>
  <si>
    <t>社会福祉法人　慈敬会</t>
  </si>
  <si>
    <t>山形県村山市楯岡笛田二丁目１９番５７号</t>
  </si>
  <si>
    <t>0237-52-1511</t>
  </si>
  <si>
    <t>0237-52-1512</t>
  </si>
  <si>
    <t>特別養護老人ホーム慈光園</t>
  </si>
  <si>
    <t>社会福祉法人長井福祉会</t>
  </si>
  <si>
    <t>山形県長井市小出３４５３番地</t>
  </si>
  <si>
    <t>0238-88-2711</t>
  </si>
  <si>
    <t>0238-88-2712</t>
  </si>
  <si>
    <t>特別養護老人ホーム寿泉荘</t>
  </si>
  <si>
    <t>社会福祉法人山形県社会福祉事業団</t>
  </si>
  <si>
    <t>山形県長井市今泉１８５７番地</t>
  </si>
  <si>
    <t>0238-88-9127</t>
  </si>
  <si>
    <t>0238-84-2276</t>
  </si>
  <si>
    <t>特別養護老人ホーム清幸園</t>
  </si>
  <si>
    <t>社会福祉法人天童福祉厚生会</t>
  </si>
  <si>
    <t>山形県天童市大清水４９１番地の１</t>
  </si>
  <si>
    <t>023-651-3325</t>
  </si>
  <si>
    <t>023-652-3251</t>
  </si>
  <si>
    <t>特別養護老人ホーム明幸園</t>
  </si>
  <si>
    <t>山形県天童市矢野目１５０番地</t>
  </si>
  <si>
    <t>023-653-3071</t>
  </si>
  <si>
    <t>023-653-3070</t>
  </si>
  <si>
    <t>指定介護老人福祉施設　特別養護老人ホームあこがれ</t>
  </si>
  <si>
    <t>社会福祉法人悠愛会</t>
  </si>
  <si>
    <t>山形県天童市荒谷1973番地1345</t>
  </si>
  <si>
    <t>023-652-2711</t>
  </si>
  <si>
    <t>023-652-2712</t>
  </si>
  <si>
    <t>特別養護老人ホームさくらホーム天童</t>
  </si>
  <si>
    <t>山形県天童市芳賀タウン南四丁目８番３号</t>
  </si>
  <si>
    <t>023-651-8733</t>
  </si>
  <si>
    <t>特別養護老人ホーム白水荘</t>
  </si>
  <si>
    <t>社会福祉法人東根福祉会</t>
  </si>
  <si>
    <t>山形県東根市野川２０７４－９９</t>
  </si>
  <si>
    <t>0237-44-2366</t>
  </si>
  <si>
    <t>0237-44-2376</t>
  </si>
  <si>
    <t>特別養護老人ホーム第二白水荘</t>
  </si>
  <si>
    <t>山形県東根市蟹沢８９７－１</t>
  </si>
  <si>
    <t>0237-41-1121</t>
  </si>
  <si>
    <t>0237-42-6121</t>
  </si>
  <si>
    <t>特別養護老人ホームおさなぎ</t>
  </si>
  <si>
    <t>社会福祉法人明東会</t>
  </si>
  <si>
    <t>山形県東根市中島通り一丁目２５号</t>
  </si>
  <si>
    <t>0237-47-1234</t>
  </si>
  <si>
    <t>0237-47-4888</t>
  </si>
  <si>
    <t>特別養護老人ホーム　ソーレ東根</t>
  </si>
  <si>
    <t>社会福祉法人たいよう福祉会</t>
  </si>
  <si>
    <t>山形県東根市温泉町二丁目5番3-5号</t>
  </si>
  <si>
    <t>0237-53-8800</t>
  </si>
  <si>
    <t>0237-53-8801</t>
  </si>
  <si>
    <t>特別養護老人ホームおおとみ</t>
  </si>
  <si>
    <t>社会福祉法人ユトリア会</t>
  </si>
  <si>
    <t>山形県東根市羽入２０７２番地１</t>
  </si>
  <si>
    <t>0237-53-1250</t>
  </si>
  <si>
    <t>0237-53-1251</t>
  </si>
  <si>
    <t>特別養護老人ホーム長寿園</t>
  </si>
  <si>
    <t>社会福祉法人徳良会</t>
  </si>
  <si>
    <t>山形県尾花沢市新町三丁目２番２１号</t>
  </si>
  <si>
    <t>0237-22-1325</t>
  </si>
  <si>
    <t>0237-22-1359</t>
  </si>
  <si>
    <t>特別養護老人ホームおばなざわ</t>
  </si>
  <si>
    <t>山形県尾花沢市五十沢186</t>
  </si>
  <si>
    <t>0237-23-3030</t>
  </si>
  <si>
    <t>0237-23-3028</t>
  </si>
  <si>
    <t>特別養護老人ホーム　よつば荘</t>
  </si>
  <si>
    <t>社会福祉法人尾花沢福祉会</t>
  </si>
  <si>
    <t>山形県尾花沢市荻袋字西荻原1287番20</t>
  </si>
  <si>
    <t>0237-24-3678</t>
  </si>
  <si>
    <t>0237-24-3688</t>
  </si>
  <si>
    <t>特別養護老人ホームこぶし荘</t>
  </si>
  <si>
    <t>社会福祉法人南陽恵和会</t>
  </si>
  <si>
    <t>山形県南陽市川樋５０８番地</t>
  </si>
  <si>
    <t>0238-49-2800</t>
  </si>
  <si>
    <t>0238-49-2802</t>
  </si>
  <si>
    <t>特別養護老人ホーム太陽の里ふたば</t>
  </si>
  <si>
    <t>社会福祉法人双葉会</t>
  </si>
  <si>
    <t>山形県南陽市宮内２３８１番地</t>
  </si>
  <si>
    <t>0238-59-4333</t>
  </si>
  <si>
    <t>0238-59-4334</t>
  </si>
  <si>
    <t>指定介護老人福祉施設やまのべ荘</t>
  </si>
  <si>
    <t>山形県東村山郡山辺町大塚８１４番地の２</t>
  </si>
  <si>
    <t>023-665-7891</t>
  </si>
  <si>
    <t>023-665-7898</t>
  </si>
  <si>
    <t>中山ひまわり荘指定介護老人福祉施設</t>
  </si>
  <si>
    <t>社会福祉法人中山福祉会</t>
  </si>
  <si>
    <t>山形県東村山郡中山町柳沢２３３３番地</t>
  </si>
  <si>
    <t>023-662-6633</t>
  </si>
  <si>
    <t>023-662-6632</t>
  </si>
  <si>
    <t>特別養護老人ホーム眺葉園</t>
  </si>
  <si>
    <t>社会福祉法人河北福祉会</t>
  </si>
  <si>
    <t>山形県西村山郡河北町谷地字東680番地</t>
  </si>
  <si>
    <t>0237-73-3890</t>
  </si>
  <si>
    <t>0237-73-3891</t>
  </si>
  <si>
    <t>特別養護老人ホームケアハイツ西川</t>
  </si>
  <si>
    <t>社会福祉法人西川保健福祉会</t>
  </si>
  <si>
    <t>山形県西村山郡西川町海味５４８番地</t>
  </si>
  <si>
    <t>0237-74-4065</t>
  </si>
  <si>
    <t>0237-74-4085</t>
  </si>
  <si>
    <t>特別養護老人ホームふれあい荘</t>
  </si>
  <si>
    <t>社会福祉法人朝日町福祉会</t>
  </si>
  <si>
    <t>山形県西村山郡朝日町四ノ沢８７０番地</t>
  </si>
  <si>
    <t>0237-67-3701</t>
  </si>
  <si>
    <t>0237-67-3090</t>
  </si>
  <si>
    <t>特別養護老人ホーム大寿荘</t>
  </si>
  <si>
    <t>山形県西村山郡大江町藤田８３９の１</t>
  </si>
  <si>
    <t>0237-62-4328</t>
  </si>
  <si>
    <t>0237-62-4329</t>
  </si>
  <si>
    <t>特別養護老人ホームらふらんす大江</t>
  </si>
  <si>
    <t>社会福祉法人碧水会</t>
  </si>
  <si>
    <t>山形県西村山郡大江町左沢１２７７番地</t>
  </si>
  <si>
    <t>0237-62-5580</t>
  </si>
  <si>
    <t>盲特別養護老人ホーム和合荘</t>
  </si>
  <si>
    <t>社会福祉法人朝日敬慎会</t>
  </si>
  <si>
    <t>山形県西村山郡朝日町和合422番地1</t>
  </si>
  <si>
    <t>0237-85-1672</t>
  </si>
  <si>
    <t>0237-85-1673</t>
  </si>
  <si>
    <t>特別養護老人ホーム仁風荘</t>
  </si>
  <si>
    <t>社会福祉法人敬天会</t>
  </si>
  <si>
    <t>山形県北村山郡大石田町大石田甲５７４番地</t>
  </si>
  <si>
    <t>0237-35-2126</t>
  </si>
  <si>
    <t>0237-35-2127</t>
  </si>
  <si>
    <t>特別養護老人ホーム第二仁風荘</t>
  </si>
  <si>
    <t>山形県北村山郡大石田町大石田甲５７４</t>
  </si>
  <si>
    <t>特別養護老人ホームえんじゅ荘</t>
  </si>
  <si>
    <t>社会福祉法人舟和会</t>
  </si>
  <si>
    <t>山形県最上郡舟形町長者原１７１２－１</t>
  </si>
  <si>
    <t>0233-32-3550</t>
  </si>
  <si>
    <t>0233-32-3552</t>
  </si>
  <si>
    <t>特別養護老人ホーム「みすぎ荘」</t>
  </si>
  <si>
    <t>社会福祉法人金山厚生会</t>
  </si>
  <si>
    <t>山形県最上郡金山町金山字荒屋８２９番地１</t>
  </si>
  <si>
    <t>0233-52-3300</t>
  </si>
  <si>
    <t>0233-52-3013</t>
  </si>
  <si>
    <t>特別養護老人ホーム紅梅荘（従来型多床室）</t>
  </si>
  <si>
    <t>社会福祉法人豊寿会</t>
  </si>
  <si>
    <t>山形県最上郡最上町向町７３－３</t>
  </si>
  <si>
    <t>0233-43-3661</t>
  </si>
  <si>
    <t>0233-43-3663</t>
  </si>
  <si>
    <t>特別養護老人ホーム福寿荘</t>
  </si>
  <si>
    <t>山形県最上郡真室川町木ノ下１１０１番１</t>
  </si>
  <si>
    <t>0233-62-2396</t>
  </si>
  <si>
    <t>0233-62-2234</t>
  </si>
  <si>
    <t>特別養護老人ホーム翠明荘</t>
  </si>
  <si>
    <t>社会福祉法人大蔵福祉会</t>
  </si>
  <si>
    <t>山形県最上郡大蔵村清水３１３７番地６０</t>
  </si>
  <si>
    <t>0233-75-2601</t>
  </si>
  <si>
    <t>0233-75-2602</t>
  </si>
  <si>
    <t>特別養護老人ホームひめゆり荘</t>
  </si>
  <si>
    <t>社会福祉法人鮭川厚生会</t>
  </si>
  <si>
    <t>山形県最上郡鮭川村石名坂５８９番７</t>
  </si>
  <si>
    <t>0233-55-3480</t>
  </si>
  <si>
    <t>0233-55-3518</t>
  </si>
  <si>
    <t>特別養護老人ホームまごころ荘</t>
  </si>
  <si>
    <t>社会福祉法人清流会</t>
  </si>
  <si>
    <t>山形県最上郡戸沢村蔵岡野中沢前山２７５９番地</t>
  </si>
  <si>
    <t>0233-34-7011</t>
  </si>
  <si>
    <t>0233-72-3022</t>
  </si>
  <si>
    <t>特別養護老人ホーム　「悠悠」</t>
  </si>
  <si>
    <t>社会福祉法人　まむろ川福祉会</t>
  </si>
  <si>
    <t>山形県最上郡真室川町新町４６９番５</t>
  </si>
  <si>
    <t>0233-62-3431</t>
  </si>
  <si>
    <t>0233-62-3432</t>
  </si>
  <si>
    <t>特別養護老人ホーム　紅梅荘（ユニット型）</t>
  </si>
  <si>
    <t>山形県最上郡最上町向町７３番地の３</t>
  </si>
  <si>
    <t>特別養護老人ホームまほろば荘</t>
  </si>
  <si>
    <t>社会福祉法人松風会</t>
  </si>
  <si>
    <t>山形県東置賜郡高畠町福沢７０５番地の１</t>
  </si>
  <si>
    <t>0238-57-5000</t>
  </si>
  <si>
    <t>0238-57-5040</t>
  </si>
  <si>
    <t>特別養護老人ホームはとみね荘</t>
  </si>
  <si>
    <t>山形県東置賜郡高畠町高畠３０３番地</t>
  </si>
  <si>
    <t>0238-51-0001</t>
  </si>
  <si>
    <t>0238-51-0010</t>
  </si>
  <si>
    <t>特別養護老人ホームそよ風の森</t>
  </si>
  <si>
    <t>社会福祉法人川西福祉会</t>
  </si>
  <si>
    <t>山形県東置賜郡川西町時田１４１７番地</t>
  </si>
  <si>
    <t>0238-46-2121</t>
  </si>
  <si>
    <t>0238-46-2131</t>
  </si>
  <si>
    <t>特別養護老人ホームたかはた荘</t>
  </si>
  <si>
    <t>山形県東置賜郡高畠町高畠３０３番地の１</t>
  </si>
  <si>
    <t>0238-52-5550</t>
  </si>
  <si>
    <t>0238-52-5557</t>
  </si>
  <si>
    <t>特別養護老人ホーム白光園</t>
  </si>
  <si>
    <t>社会福祉法人白鷹福祉会</t>
  </si>
  <si>
    <t>山形県西置賜郡白鷹町鮎貝１０８番地</t>
  </si>
  <si>
    <t>0238-85-1511</t>
  </si>
  <si>
    <t>0238-85-1513</t>
  </si>
  <si>
    <t>特別養護老人ホームさいわい荘</t>
  </si>
  <si>
    <t>社会福祉法人小国福祉会</t>
  </si>
  <si>
    <t>山形県西置賜郡小国町岩井沢５６３番地１</t>
  </si>
  <si>
    <t>0238-62-3821</t>
  </si>
  <si>
    <t>0238-62-3822</t>
  </si>
  <si>
    <t>特別養護老人ホームひめさゆり荘</t>
  </si>
  <si>
    <t>社会福祉法人いいで福祉会</t>
  </si>
  <si>
    <t>山形県西置賜郡飯豊町添川３５１４番地８２</t>
  </si>
  <si>
    <t>0238-74-2011</t>
  </si>
  <si>
    <t>0238-74-2021</t>
  </si>
  <si>
    <t>特別養護老人ホーム山水園</t>
  </si>
  <si>
    <t>社会福祉法人立川厚生会</t>
  </si>
  <si>
    <t>山形県東田川郡庄内町狩川笠山４３３番地の３</t>
  </si>
  <si>
    <t>0234-56-3522</t>
  </si>
  <si>
    <t>0234-56-3523</t>
  </si>
  <si>
    <t>特別養護老人ホームソラーナ</t>
  </si>
  <si>
    <t>社会福祉法人みのり福祉会</t>
  </si>
  <si>
    <t>山形県東田川郡庄内町南野北野１００番地２</t>
  </si>
  <si>
    <t>0234-44-2011</t>
  </si>
  <si>
    <t>0234-44-2013</t>
  </si>
  <si>
    <t>特別養護老人ホームふじの花荘</t>
  </si>
  <si>
    <t>社会福祉法人ふじの里</t>
  </si>
  <si>
    <t>山形県鶴岡市藤の花一丁目１８番地１</t>
  </si>
  <si>
    <t>0235-64-5880</t>
  </si>
  <si>
    <t>0235-64-5884</t>
  </si>
  <si>
    <t>特別養護老人ホームかみじ荘</t>
  </si>
  <si>
    <t>山形県鶴岡市羽黒町手向薬師沢１９８番地３</t>
  </si>
  <si>
    <t>特別養護老人ホーム桃寿荘</t>
  </si>
  <si>
    <t>山形県鶴岡市たらのき代桃平１２３番地</t>
  </si>
  <si>
    <t>指定介護老人福祉施設特別養護老人ホームなの花荘</t>
  </si>
  <si>
    <t>社会福祉法人けやき</t>
  </si>
  <si>
    <t>山形県東田川郡三川町横山堤１８９番地２</t>
  </si>
  <si>
    <t>0235-66-4831</t>
  </si>
  <si>
    <t>0235-66-4882</t>
  </si>
  <si>
    <t>特別養護老人ホームかたくり荘</t>
  </si>
  <si>
    <t>山形県鶴岡市熊出東村１５７－２</t>
  </si>
  <si>
    <t>0235-53-2828</t>
  </si>
  <si>
    <t>特別養護老人ホーム温寿荘</t>
  </si>
  <si>
    <t>社会福祉法人あつみ福祉会</t>
  </si>
  <si>
    <t>山形県鶴岡市槇代丁５３番地１</t>
  </si>
  <si>
    <t>0235-43-2351</t>
  </si>
  <si>
    <t>0235-43-2381</t>
  </si>
  <si>
    <t>特別養護老人ホーム松濤荘</t>
  </si>
  <si>
    <t>山形県飽海郡遊佐町菅里菅野南山７の１</t>
  </si>
  <si>
    <t>0234-76-2103</t>
  </si>
  <si>
    <t>特別養護老人ホームゆうすい</t>
  </si>
  <si>
    <t>社会福祉法人遊佐厚生会</t>
  </si>
  <si>
    <t>山形県飽海郡遊佐町遊佐字木ノ下２番地</t>
  </si>
  <si>
    <t>0234-71-2133</t>
  </si>
  <si>
    <t>0234-71-2134</t>
  </si>
  <si>
    <t>特別養護老人ホーム幸楽荘</t>
  </si>
  <si>
    <t>社会福祉法人幾久栄会</t>
  </si>
  <si>
    <t>山形県酒田市小泉前田５０番地</t>
  </si>
  <si>
    <t>0234-64-3711</t>
  </si>
  <si>
    <t>0234-64-3712</t>
  </si>
  <si>
    <t>特別養護老人ホームさくらホーム</t>
  </si>
  <si>
    <t>山形県酒田市中牧田丸福１７１番地</t>
  </si>
  <si>
    <t>0234-62-2941</t>
  </si>
  <si>
    <t>0234-61-4016</t>
  </si>
  <si>
    <t>山形県酒田市楢橋大柳３－１</t>
  </si>
  <si>
    <t>介護老人保健施設サニーヒル菅沢</t>
  </si>
  <si>
    <t>一般財団法人山形市健康福祉医療事業団</t>
  </si>
  <si>
    <t>山形県山形市すげさわの丘７２７番地２０</t>
  </si>
  <si>
    <t>023-645-8500</t>
  </si>
  <si>
    <t>023-645-8503</t>
  </si>
  <si>
    <t>介護老人保健施設さくらパレス</t>
  </si>
  <si>
    <t>医療法人社団悠愛会</t>
  </si>
  <si>
    <t>山形県山形市桜田西４－３－２６</t>
  </si>
  <si>
    <t>023-628-3980</t>
  </si>
  <si>
    <t>023-628-3986</t>
  </si>
  <si>
    <t>介護老人保健施設フローラさいせい</t>
  </si>
  <si>
    <t>山形県山形市沖町７９番地の１</t>
  </si>
  <si>
    <t>023-664-1556</t>
  </si>
  <si>
    <t>023-664-1557</t>
  </si>
  <si>
    <t>介護老人保健施設サニーヒル山寺</t>
  </si>
  <si>
    <t>山形県山形市山寺１９７３－３３５</t>
  </si>
  <si>
    <t>023-667-5010</t>
  </si>
  <si>
    <t>023-667-5011</t>
  </si>
  <si>
    <t>介護療養型老人保健施設木の実</t>
  </si>
  <si>
    <t>社会医療法人松柏会</t>
  </si>
  <si>
    <t>山形県山形市旅篭町一丁目7番23号</t>
  </si>
  <si>
    <t>023-679-5172</t>
  </si>
  <si>
    <t>023-642-8103</t>
  </si>
  <si>
    <t>介護老人保健施設サンプラザ米沢</t>
  </si>
  <si>
    <t>山形県米沢市簗沢３０４６</t>
  </si>
  <si>
    <t>0238-32-2234</t>
  </si>
  <si>
    <t>0238-32-2333</t>
  </si>
  <si>
    <t>介護老人保健施設あづま</t>
  </si>
  <si>
    <t>社会福祉法人あづま会</t>
  </si>
  <si>
    <t>山形県米沢市李山８１３２番地１１</t>
  </si>
  <si>
    <t>0238-38-5535</t>
  </si>
  <si>
    <t>0238-38-5432</t>
  </si>
  <si>
    <t>介護老人保健施設「サンファミリア米沢」</t>
  </si>
  <si>
    <t>老人保健施設のぞみの園</t>
  </si>
  <si>
    <t>医療法人社団みつわ会</t>
  </si>
  <si>
    <t>山形県鶴岡市茅原町２６－２３</t>
  </si>
  <si>
    <t>0235-25-8255</t>
  </si>
  <si>
    <t>0235-25-5222</t>
  </si>
  <si>
    <t>介護老人保健施設かけはし</t>
  </si>
  <si>
    <t>社会福祉法人山形虹の会</t>
  </si>
  <si>
    <t>山形県鶴岡市民田代家田１００番１</t>
  </si>
  <si>
    <t>0235-25-1131</t>
  </si>
  <si>
    <t>0235-25-0810</t>
  </si>
  <si>
    <t>介護老人保健施設ケアホームみやはら</t>
  </si>
  <si>
    <t>医療法人継和会</t>
  </si>
  <si>
    <t>山形県鶴岡市三和町１番５３号</t>
  </si>
  <si>
    <t>0235-28-2061</t>
  </si>
  <si>
    <t>0235-28-2062</t>
  </si>
  <si>
    <t>サテライト老健のぞみ</t>
  </si>
  <si>
    <t>山形県鶴岡市日枝字小真木原１１６番８号</t>
  </si>
  <si>
    <t>0235-24-7724</t>
  </si>
  <si>
    <t>0235-24-7734</t>
  </si>
  <si>
    <t>介護療養型老人保健施設せせらぎ</t>
  </si>
  <si>
    <t>医療生活協同組合やまがた</t>
  </si>
  <si>
    <t>山形県鶴岡市文園町９番３４号</t>
  </si>
  <si>
    <t>0235-28-2160</t>
  </si>
  <si>
    <t>0235-28-2161</t>
  </si>
  <si>
    <t>サテライト老健ちわら</t>
  </si>
  <si>
    <t>山形県鶴岡市北茅原町５番10号</t>
  </si>
  <si>
    <t>0235-25-5000</t>
  </si>
  <si>
    <t>0235-25-5025</t>
  </si>
  <si>
    <t>介護老人保健施設シェ・モワ</t>
  </si>
  <si>
    <t>山形県酒田市緑町１３番３７号</t>
  </si>
  <si>
    <t>0234-22-1400</t>
  </si>
  <si>
    <t>0234-22-1401</t>
  </si>
  <si>
    <t>老人保健施設明日葉</t>
  </si>
  <si>
    <t>医療法人社団さつき会</t>
  </si>
  <si>
    <t>山形県酒田市曙町二丁目１８番地の６</t>
  </si>
  <si>
    <t>0234-22-3885</t>
  </si>
  <si>
    <t>0234-22-5125</t>
  </si>
  <si>
    <t>介護老人保健施設ひだまり</t>
  </si>
  <si>
    <t>医療法人健友会</t>
  </si>
  <si>
    <t>山形県酒田市中町３丁目５番２３号</t>
  </si>
  <si>
    <t>0234-25-6356</t>
  </si>
  <si>
    <t>0234-25-6357</t>
  </si>
  <si>
    <t>介護老人保健施設うらら</t>
  </si>
  <si>
    <t>社会福祉法人本楯たちばな会</t>
  </si>
  <si>
    <t>山形県酒田市本楯字前田127番地の２</t>
  </si>
  <si>
    <t>0234-28-3131</t>
  </si>
  <si>
    <t>0234-28-3232</t>
  </si>
  <si>
    <t>医療法人社団清明会介護老人保健施設PFCエーデルワイス</t>
  </si>
  <si>
    <t>医療法人社団清明会</t>
  </si>
  <si>
    <t>山形県新庄市本合海字福田界１８０２番地３</t>
  </si>
  <si>
    <t>0233-26-2685</t>
  </si>
  <si>
    <t>0233-26-2687</t>
  </si>
  <si>
    <t>介護老人保健施設新庄薬師園</t>
  </si>
  <si>
    <t>山形県新庄市金沢西の山３０２７－４</t>
  </si>
  <si>
    <t>0233-23-8060</t>
  </si>
  <si>
    <t>0233-23-6202</t>
  </si>
  <si>
    <t>介護老人保健施設寒河江やすらぎの里</t>
  </si>
  <si>
    <t>山形県寒河江市本楯二丁目２４番地１</t>
  </si>
  <si>
    <t>0237-83-0566</t>
  </si>
  <si>
    <t>0237-83-0576</t>
  </si>
  <si>
    <t>介護老人保健施設　みゆきの丘</t>
  </si>
  <si>
    <t>社会医療法人みゆき会</t>
  </si>
  <si>
    <t>山形県上山市弁天２－２－１１</t>
  </si>
  <si>
    <t>023-672-8585</t>
  </si>
  <si>
    <t>023-672-8586</t>
  </si>
  <si>
    <t>介護老人保健施設ローズむらやま</t>
  </si>
  <si>
    <t>医療法人有恒会</t>
  </si>
  <si>
    <t>山形県村山市本飯田字柳堤２４８６番地の６５</t>
  </si>
  <si>
    <t>0237-52-3020</t>
  </si>
  <si>
    <t>介護老人保健施設リバーヒル長井</t>
  </si>
  <si>
    <t>社会福祉法人長井弘徳会</t>
  </si>
  <si>
    <t>山形県長井市寺泉３５２５番地１</t>
  </si>
  <si>
    <t>0238-84-7575</t>
  </si>
  <si>
    <t>0238-84-7718</t>
  </si>
  <si>
    <t>介護老人保健施設ラ・フォーレ天童</t>
  </si>
  <si>
    <t>医療法人社団斗南会</t>
  </si>
  <si>
    <t>山形県天童市道満１９３－１</t>
  </si>
  <si>
    <t>023-653-8211</t>
  </si>
  <si>
    <t>023-653-8663</t>
  </si>
  <si>
    <t>介護老人保健施設あこがれ</t>
  </si>
  <si>
    <t>山形県天童市荒谷１９７３番地８８４</t>
  </si>
  <si>
    <t>023-652-2801</t>
  </si>
  <si>
    <t>023-652-2802</t>
  </si>
  <si>
    <t>介護老人保健施設ナーシングホームさくらんぼ</t>
  </si>
  <si>
    <t>医療法人敬愛会</t>
  </si>
  <si>
    <t>山形県東根市野田1921番地</t>
  </si>
  <si>
    <t>0237-36-0017</t>
  </si>
  <si>
    <t>0237-36-0018</t>
  </si>
  <si>
    <t>介護老人保健施設ハイマート福原</t>
  </si>
  <si>
    <t>山形県尾花沢市野黒沢５５４番地の２９</t>
  </si>
  <si>
    <t>0237-25-3300</t>
  </si>
  <si>
    <t>0237-25-3302</t>
  </si>
  <si>
    <t>介護老人保健施設ドミール南陽</t>
  </si>
  <si>
    <t>社会医療法人公徳会</t>
  </si>
  <si>
    <t>山形県南陽市椚塚９４０</t>
  </si>
  <si>
    <t>0238-40-3888</t>
  </si>
  <si>
    <t>0238-40-3899</t>
  </si>
  <si>
    <t>介護老人保健施設ほなみ荘</t>
  </si>
  <si>
    <t>社会福祉法人南陽</t>
  </si>
  <si>
    <t>山形県南陽市宮内３７５０番地の１</t>
  </si>
  <si>
    <t>0238-47-6000</t>
  </si>
  <si>
    <t>0238-47-6027</t>
  </si>
  <si>
    <t>介護老人保健施設メルヘン</t>
  </si>
  <si>
    <t>山形県東村山郡山辺町大寺竹ノ花１１５２－１</t>
  </si>
  <si>
    <t>023-667-0001</t>
  </si>
  <si>
    <t>023-667-0002</t>
  </si>
  <si>
    <t>介護老人保健施設景雲荘</t>
  </si>
  <si>
    <t>医療法人霞晴堂</t>
  </si>
  <si>
    <t>山形県西村山郡大江町左沢１１８７</t>
  </si>
  <si>
    <t>0237-62-3155</t>
  </si>
  <si>
    <t>0237-62-3156</t>
  </si>
  <si>
    <t>介護老人保健施設紅寿の里</t>
  </si>
  <si>
    <t>山形県西村山郡河北町溝延本丸８番地１</t>
  </si>
  <si>
    <t>0237-73-5850</t>
  </si>
  <si>
    <t>0237-73-5860</t>
  </si>
  <si>
    <t>最上町介護老人保健施設やすらぎ</t>
  </si>
  <si>
    <t>最上町</t>
  </si>
  <si>
    <t>山形県最上郡最上町向町６４番地の３</t>
  </si>
  <si>
    <t>0233-43-3378</t>
  </si>
  <si>
    <t>0233-43-3126</t>
  </si>
  <si>
    <t>舟形徳洲苑</t>
  </si>
  <si>
    <t>医療法人　徳洲会</t>
  </si>
  <si>
    <t>山形県最上郡舟形町富田字富田１３５－１</t>
  </si>
  <si>
    <t>0233-35-2228</t>
  </si>
  <si>
    <t>0233-35-2229</t>
  </si>
  <si>
    <t>医療法人徳洲会　介護老人保健施設　梅花苑</t>
  </si>
  <si>
    <t>医療法人徳洲会</t>
  </si>
  <si>
    <t>山形県最上郡真室川町木ノ下字片渕山１１２５番２８６</t>
  </si>
  <si>
    <t>0233-32-0505</t>
  </si>
  <si>
    <t>0233-32-0506</t>
  </si>
  <si>
    <t>介護老人保健施設かがやきの丘</t>
  </si>
  <si>
    <t>医療法人社団緑湖聖会</t>
  </si>
  <si>
    <t>山形県東置賜郡川西町下奥田穴澤平３７９６番地２０号</t>
  </si>
  <si>
    <t>0238-42-5000</t>
  </si>
  <si>
    <t>0238-42-5052</t>
  </si>
  <si>
    <t>介護老人保健施設白鷹あゆみの園</t>
  </si>
  <si>
    <t>医療法人社団聰明会</t>
  </si>
  <si>
    <t>山形県西置賜郡白鷹町十王５０８７番地１</t>
  </si>
  <si>
    <t>0238-85-5678</t>
  </si>
  <si>
    <t>0238-85-6888</t>
  </si>
  <si>
    <t>飯豊町介護老人保健施設「美の里」</t>
  </si>
  <si>
    <t>飯豊町</t>
  </si>
  <si>
    <t>山形県西置賜郡飯豊町椿３６５４番１</t>
  </si>
  <si>
    <t>0238-86-2117</t>
  </si>
  <si>
    <t>0238-86-2118</t>
  </si>
  <si>
    <t>医療法人徳洲会介護老人保健施設あかね</t>
  </si>
  <si>
    <t>山形県東田川郡庄内町添津家の下９７</t>
  </si>
  <si>
    <t>0234-51-1100</t>
  </si>
  <si>
    <t>0234-56-2236</t>
  </si>
  <si>
    <t>医療法人徳洲会介護老人保健施設余目徳洲苑</t>
  </si>
  <si>
    <t>山形県東田川郡庄内町松陽１－１－６</t>
  </si>
  <si>
    <t>0234-43-2477</t>
  </si>
  <si>
    <t>0234-43-2991</t>
  </si>
  <si>
    <t>介護老人保健施設みずばしょう</t>
  </si>
  <si>
    <t>一般社団法人鶴岡地区医師会</t>
  </si>
  <si>
    <t>山形県鶴岡市羽黒町後田字谷地田１９１番４号</t>
  </si>
  <si>
    <t>0235-78-0951</t>
  </si>
  <si>
    <t>0235-78-0952</t>
  </si>
  <si>
    <t>医療法人徳洲会　介護老人保健施設　ほのか</t>
  </si>
  <si>
    <t>山形県東田川郡三川町押切新田字深田１番地</t>
  </si>
  <si>
    <t>0235-68-0020</t>
  </si>
  <si>
    <t>0235-68-2208</t>
  </si>
  <si>
    <t>医療法人徳洲会介護老人保健施設徳田山</t>
  </si>
  <si>
    <t>山形県酒田市相沢道脇７</t>
  </si>
  <si>
    <t>0234-61-4040</t>
  </si>
  <si>
    <t>0234-62-3993</t>
  </si>
  <si>
    <t>社会医療法人二本松会介護老人保健施設かなやの里</t>
  </si>
  <si>
    <t>社会医療法人二本松会</t>
  </si>
  <si>
    <t>山形県上山市金谷字下河原１３７０番地</t>
  </si>
  <si>
    <t>023-677-1081</t>
  </si>
  <si>
    <t>06B0100016</t>
  </si>
  <si>
    <t>長岡医院　介護医療院</t>
  </si>
  <si>
    <t>長岡医院</t>
  </si>
  <si>
    <t>山形県山形市七日町四丁目５番２０号</t>
  </si>
  <si>
    <t>023-622-1191</t>
  </si>
  <si>
    <t>023-633-8768</t>
  </si>
  <si>
    <t>06B0400010</t>
  </si>
  <si>
    <t>松田外科医院</t>
  </si>
  <si>
    <t>松田　和久</t>
  </si>
  <si>
    <t>山形県米沢市城西四丁目４番２５号</t>
  </si>
  <si>
    <t>0238-21-1155</t>
  </si>
  <si>
    <t>00238-21-1139</t>
  </si>
  <si>
    <t>06B0400028</t>
  </si>
  <si>
    <t>三友堂介護医療院</t>
  </si>
  <si>
    <t>一般財団法人三友堂病院</t>
  </si>
  <si>
    <t>山形県米沢市成島町３丁目２番９０号</t>
  </si>
  <si>
    <t>0238-21-8100</t>
  </si>
  <si>
    <t>0238-21-8119</t>
  </si>
  <si>
    <t>06B1500016</t>
  </si>
  <si>
    <t>吉川記念病院　介護医療院</t>
  </si>
  <si>
    <t>医療法人杏山会</t>
  </si>
  <si>
    <t>山形県長井市成田1888番１</t>
  </si>
  <si>
    <t>0238-87-8000</t>
  </si>
  <si>
    <t>0238-83-1212</t>
  </si>
  <si>
    <t>06B1600014</t>
  </si>
  <si>
    <t>天童温泉篠田介護医療院</t>
  </si>
  <si>
    <t>医療法人　篠田好生会</t>
  </si>
  <si>
    <t>山形県天童市鎌田一丁目７番1号</t>
  </si>
  <si>
    <t>023-653-5711</t>
  </si>
  <si>
    <t>06B2700011</t>
  </si>
  <si>
    <t>小国町立病院介護医療院</t>
  </si>
  <si>
    <t>小国町立病院</t>
  </si>
  <si>
    <t>山形県西置賜郡小国町あけぼの一丁目1番地</t>
  </si>
  <si>
    <t>0238-61-1111</t>
  </si>
  <si>
    <t>0238-61-1115</t>
  </si>
  <si>
    <t>06B3000015</t>
  </si>
  <si>
    <t>三川病院介護医療院</t>
  </si>
  <si>
    <t>医療法人社団愛陽会</t>
  </si>
  <si>
    <t>山形県東田川郡三川町横山字堤39番</t>
  </si>
  <si>
    <t>0235-68-0150</t>
  </si>
  <si>
    <t>0235-68-0171</t>
  </si>
  <si>
    <t>ケアハウス敬寿園</t>
  </si>
  <si>
    <t>社会福祉法人敬寿会</t>
  </si>
  <si>
    <t>山形県山形市妙見寺５００－１</t>
  </si>
  <si>
    <t>023-634-2020</t>
  </si>
  <si>
    <t>023-634-2330</t>
  </si>
  <si>
    <t>ケアハウスふるさと</t>
  </si>
  <si>
    <t>山形県酒田市豊原字大坪３７番地</t>
  </si>
  <si>
    <t>0234-28-3133</t>
  </si>
  <si>
    <t>0234-28-3135</t>
  </si>
  <si>
    <t>ケアハウスウエルフェア慈光園</t>
  </si>
  <si>
    <t>0238-88-5557</t>
  </si>
  <si>
    <t>0238-88-5558</t>
  </si>
  <si>
    <t>ソーレ前田</t>
  </si>
  <si>
    <t>株式会社タイヨウ</t>
  </si>
  <si>
    <t>山形県山形市前田町１４番５号</t>
  </si>
  <si>
    <t>023-631-1161</t>
  </si>
  <si>
    <t>023-631-1167</t>
  </si>
  <si>
    <t>ソーレ中桜田</t>
  </si>
  <si>
    <t>山形県山形市中桜田二丁目１２番７号</t>
  </si>
  <si>
    <t>023-632-5355</t>
  </si>
  <si>
    <t>023-632-5455</t>
  </si>
  <si>
    <t>ソーレ吉原</t>
  </si>
  <si>
    <t>山形県山形市若宮二丁目８番３号</t>
  </si>
  <si>
    <t>023-646-5666</t>
  </si>
  <si>
    <t>023-646-5665</t>
  </si>
  <si>
    <t>介護福祉施設　燦燦</t>
  </si>
  <si>
    <t>株式会社アドエイション</t>
  </si>
  <si>
    <t>山形県山形市十文字字大原８４８番１</t>
  </si>
  <si>
    <t>023-686-9875</t>
  </si>
  <si>
    <t>023-686-9876</t>
  </si>
  <si>
    <t>ベル宮町</t>
  </si>
  <si>
    <t>株式会社アイエス</t>
  </si>
  <si>
    <t>山形県山形市宮町一丁目7番18号</t>
  </si>
  <si>
    <t>023-615-3330</t>
  </si>
  <si>
    <t>023-615-3331</t>
  </si>
  <si>
    <t>ニチイケアセンター山形桧町</t>
  </si>
  <si>
    <t>株式会社ニチイ学館</t>
  </si>
  <si>
    <t>山形県山形市桧町四丁目３番４５号</t>
  </si>
  <si>
    <t>023-681-3761</t>
  </si>
  <si>
    <t>023-681-3762</t>
  </si>
  <si>
    <t>サービス付き高齢者向け住宅　グランドホームはたごまち</t>
  </si>
  <si>
    <t>ベル北町</t>
  </si>
  <si>
    <t>山形県山形市北町４丁目１１番１３号</t>
  </si>
  <si>
    <t>023-682-8675</t>
  </si>
  <si>
    <t>023-682-8676</t>
  </si>
  <si>
    <t>介護付有料老人ホームフォーリーフ嶋</t>
  </si>
  <si>
    <t>オーリンク株式会社</t>
  </si>
  <si>
    <t>山形県山形市嶋北一丁目16番35号</t>
  </si>
  <si>
    <t>023-666-6111</t>
  </si>
  <si>
    <t>023-682-7688</t>
  </si>
  <si>
    <t>ニチイケアセンター山形三日町</t>
  </si>
  <si>
    <t>株式会社　ニチイ学館</t>
  </si>
  <si>
    <t>山形県山形市三日町一丁目3番48号</t>
  </si>
  <si>
    <t>023-615-7371</t>
  </si>
  <si>
    <t>023-615-7375</t>
  </si>
  <si>
    <t>スマイルコート清住</t>
  </si>
  <si>
    <t>株式会社　ケアネット徳洲会</t>
  </si>
  <si>
    <t>山形県山形市清住町二丁目３番７０号</t>
  </si>
  <si>
    <t>023-674-7261</t>
  </si>
  <si>
    <t>023-647-7822</t>
  </si>
  <si>
    <t>介護付有料老人ホーム　せなみ米喜家</t>
  </si>
  <si>
    <t>株式会社よねき</t>
  </si>
  <si>
    <t>山形県山形市瀬波一丁目１１番１１号</t>
  </si>
  <si>
    <t>023-674-7557</t>
  </si>
  <si>
    <t>023-679-4958</t>
  </si>
  <si>
    <t>介護付有料老人ホーム　ときめき七日町</t>
  </si>
  <si>
    <t>株式会社　七日町福祉サービス</t>
  </si>
  <si>
    <t>山形県山形市七日町三丁目３番２７号</t>
  </si>
  <si>
    <t>023-687-0111</t>
  </si>
  <si>
    <t>023-687-0112</t>
  </si>
  <si>
    <t>介護付き有料老人ホームこころ</t>
  </si>
  <si>
    <t>株式会社cocolo</t>
  </si>
  <si>
    <t>山形県山形市桜田南２番２４号</t>
  </si>
  <si>
    <t>023-666-6922</t>
  </si>
  <si>
    <t>023-666-6924</t>
  </si>
  <si>
    <t>清永の里</t>
  </si>
  <si>
    <t>医療法人社団清永会</t>
  </si>
  <si>
    <t>山形県山形市嶋北四丁目4番13号</t>
  </si>
  <si>
    <t>023-676-8459</t>
  </si>
  <si>
    <t>023-681-2155</t>
  </si>
  <si>
    <t>株式会社ユートピアライフ</t>
  </si>
  <si>
    <t>山形県米沢市成島町３丁目２番１２７－１２号</t>
  </si>
  <si>
    <t>0238-37-1865</t>
  </si>
  <si>
    <t>0238-37-1872</t>
  </si>
  <si>
    <t>さわやかサンメイトきらら</t>
  </si>
  <si>
    <t>株式会社さわやか?楽部</t>
  </si>
  <si>
    <t>山形県米沢市徳町4－26</t>
  </si>
  <si>
    <t>0238-37-1222</t>
  </si>
  <si>
    <t>0238-24-7611</t>
  </si>
  <si>
    <t>株式会社ひまわり</t>
  </si>
  <si>
    <t>山形県鶴岡市稲生一丁目３番５号</t>
  </si>
  <si>
    <t>0235-25-5145</t>
  </si>
  <si>
    <t>0235-25-5241</t>
  </si>
  <si>
    <t>シニアタウン山王フジックス</t>
  </si>
  <si>
    <t>有限会社山王フジックス</t>
  </si>
  <si>
    <t>山形県鶴岡市山王町14番23号</t>
  </si>
  <si>
    <t>0235-29-0030</t>
  </si>
  <si>
    <t>0235-25-3775</t>
  </si>
  <si>
    <t>ｻｰﾋﾞｽ付き高齢者向け住宅　日和</t>
  </si>
  <si>
    <t>株式会社アドバンス＆ウェルビーイング</t>
  </si>
  <si>
    <t>山形県新庄市本町４番３３号　こらっせ新庄３Ｆ</t>
  </si>
  <si>
    <t>スマイル・ガーデンふきのとう</t>
  </si>
  <si>
    <t>株式会社ケアネット徳洲会</t>
  </si>
  <si>
    <t>山形県新庄市鳥越字駒場４５１９－１</t>
  </si>
  <si>
    <t>0233-32-0773</t>
  </si>
  <si>
    <t>ソーレ寒河江</t>
  </si>
  <si>
    <t>山形県寒河江市寒河江字月越１番地の２</t>
  </si>
  <si>
    <t>0237-83-1183</t>
  </si>
  <si>
    <t>0237-85-3386</t>
  </si>
  <si>
    <t>有料老人ホーム　リライフ美咲</t>
  </si>
  <si>
    <t>有限会社スダ</t>
  </si>
  <si>
    <t>山形県上山市美咲町一丁目３番２５号</t>
  </si>
  <si>
    <t>023-677-0030</t>
  </si>
  <si>
    <t>023-673-1711</t>
  </si>
  <si>
    <t>山形県長井市寺泉３０８１番地１</t>
  </si>
  <si>
    <t>0238-84-8515</t>
  </si>
  <si>
    <t>山形県天童市田鶴町三丁目5番11号</t>
  </si>
  <si>
    <t>023-673-9250</t>
  </si>
  <si>
    <t>023-673-9255</t>
  </si>
  <si>
    <t>イリーゼ天童</t>
  </si>
  <si>
    <t>株式会社HITOWA</t>
  </si>
  <si>
    <t>山形県天童市南小畑三丁目3番２０号</t>
  </si>
  <si>
    <t>023-674-9555</t>
  </si>
  <si>
    <t>023-674-9550</t>
  </si>
  <si>
    <t>特定施設入居者生活介護事業所　ソーレ東根</t>
  </si>
  <si>
    <t>0237-53-8811</t>
  </si>
  <si>
    <t>介護付有料老人ホーム　ヒルサイド羽黒</t>
  </si>
  <si>
    <t>山形県南陽市椚塚１４１０番地</t>
  </si>
  <si>
    <t>0238-43-8600</t>
  </si>
  <si>
    <t>株式会社奥山商店</t>
  </si>
  <si>
    <t>山形県東村山郡山辺町山辺１３８０番地</t>
  </si>
  <si>
    <t>023-667-0438</t>
  </si>
  <si>
    <t>023-667-0439</t>
  </si>
  <si>
    <t>介護付き有料老人ホームこもれびの里</t>
  </si>
  <si>
    <t>株式会社ＳＴＡＹ</t>
  </si>
  <si>
    <t>山形県西置賜郡小国町あけぼの三丁目５番４号</t>
  </si>
  <si>
    <t>0238-62-2355</t>
  </si>
  <si>
    <t>介護付有料老人ホームこでらの樹</t>
  </si>
  <si>
    <t>山形県東田川郡三川町横山字堤３８番１</t>
  </si>
  <si>
    <t>0235-33-8232</t>
  </si>
  <si>
    <t>0235-66-3861</t>
  </si>
  <si>
    <t>あたご荘外部サービス利用型特定施設</t>
  </si>
  <si>
    <t>山形県山形市岩波５番地</t>
  </si>
  <si>
    <t>023-622-4570</t>
  </si>
  <si>
    <t>023-622-4575</t>
  </si>
  <si>
    <t>星の村</t>
  </si>
  <si>
    <t>社会福祉法人米沢仏教興道会</t>
  </si>
  <si>
    <t>山形県米沢市笹野２０２番地の３</t>
  </si>
  <si>
    <t>養護老人ホームともえ</t>
  </si>
  <si>
    <t>山形県鶴岡市北茅原町１７番１号</t>
  </si>
  <si>
    <t>0235-35-0900</t>
  </si>
  <si>
    <t>0235-35-0901</t>
  </si>
  <si>
    <t>思恩園特定施設</t>
  </si>
  <si>
    <t>山形県鶴岡市馬町字枇杷川原23番地</t>
  </si>
  <si>
    <t>特定施設　かたばみの家</t>
  </si>
  <si>
    <t>山形県酒田市北千日堂前字松境１６番地</t>
  </si>
  <si>
    <t>0234-35-1471</t>
  </si>
  <si>
    <t>0234-35-1472</t>
  </si>
  <si>
    <t>外部サービス利用型指定特定施設蔵王長寿園</t>
  </si>
  <si>
    <t>社会福祉法人山形県玉葉会</t>
  </si>
  <si>
    <t>山形県上山市金谷字土矢倉３０７番１</t>
  </si>
  <si>
    <t>023-672-0858</t>
  </si>
  <si>
    <t>外部サービス利用型指定特定施設入居者生活介護　養護老人ホーム村山光ホーム</t>
  </si>
  <si>
    <t>山形県村山市楯岡笛田二丁目１９番４０号</t>
  </si>
  <si>
    <t>0237-53-2539</t>
  </si>
  <si>
    <t>おいたま荘一般型特定施設</t>
  </si>
  <si>
    <t>山形県長井市今泉1857番地の６</t>
  </si>
  <si>
    <t>0238-84-7833</t>
  </si>
  <si>
    <t>明鏡荘一般型特定施設</t>
  </si>
  <si>
    <t>山形県西村山郡朝日町大谷１０６３番地</t>
  </si>
  <si>
    <t>0237-68-2119</t>
  </si>
  <si>
    <t>認知症高齢者グループホーム敬寿園</t>
  </si>
  <si>
    <t>やすらぎ苑山形</t>
  </si>
  <si>
    <t>株式会社東北医療福祉システムズ</t>
  </si>
  <si>
    <t>山形県山形市東山形一丁目４番１２号</t>
  </si>
  <si>
    <t>023-625-0661</t>
  </si>
  <si>
    <t>グループホームとかみ楽生苑</t>
  </si>
  <si>
    <t>山形県山形市富神前１１番地</t>
  </si>
  <si>
    <t>023-646-5650</t>
  </si>
  <si>
    <t>023-646-5651</t>
  </si>
  <si>
    <t>フラワー小姓町</t>
  </si>
  <si>
    <t>医療法人東北医療福祉会</t>
  </si>
  <si>
    <t>山形県山形市小姓町７番１５号</t>
  </si>
  <si>
    <t>023-625-7210</t>
  </si>
  <si>
    <t>023-625-7265</t>
  </si>
  <si>
    <t>オークランドホーム荒楯町さくら苑</t>
  </si>
  <si>
    <t>オークランドホーム株式会社</t>
  </si>
  <si>
    <t>山形県山形市荒楯町二丁目１８番７号</t>
  </si>
  <si>
    <t>023-633-2350</t>
  </si>
  <si>
    <t>023-632-1525</t>
  </si>
  <si>
    <t>フラワー吉原</t>
  </si>
  <si>
    <t>山形県山形市南館三丁目２1番５０号</t>
  </si>
  <si>
    <t>023-647-5051</t>
  </si>
  <si>
    <t>023-645-7560</t>
  </si>
  <si>
    <t>グループホームはなみずき</t>
  </si>
  <si>
    <t>株式会社ケアセンターはなみずき</t>
  </si>
  <si>
    <t>山形県山形市深町一丁目９番１４号</t>
  </si>
  <si>
    <t>023-644-2777</t>
  </si>
  <si>
    <t>023-644-2778</t>
  </si>
  <si>
    <t>グループホーム友結</t>
  </si>
  <si>
    <t>医療法人社団湖聖会</t>
  </si>
  <si>
    <t>山形県山形市桜田西一丁目１３番９号</t>
  </si>
  <si>
    <t>023-615-2201</t>
  </si>
  <si>
    <t>023-615-2202</t>
  </si>
  <si>
    <t>オークランドホーム南原町木洩れ陽</t>
  </si>
  <si>
    <t>山形県山形市南原町三丁目１１番１号</t>
  </si>
  <si>
    <t>023-622-9002</t>
  </si>
  <si>
    <t>グループホーム馬見ケ崎</t>
  </si>
  <si>
    <t>山形県山形市桧町一丁目１７番２３号</t>
  </si>
  <si>
    <t>023-682-7556</t>
  </si>
  <si>
    <t>023-682-7559</t>
  </si>
  <si>
    <t>グループホームもも太郎さん(黄金)</t>
  </si>
  <si>
    <t>株式会社ジェイバック</t>
  </si>
  <si>
    <t>山形県山形市黄金８１番１号</t>
  </si>
  <si>
    <t>023-646-6577</t>
  </si>
  <si>
    <t>グループホーム北山形</t>
  </si>
  <si>
    <t>山形県山形市嶋北三丁目１０番６号</t>
  </si>
  <si>
    <t>023-664-0788</t>
  </si>
  <si>
    <t>023-681-2801</t>
  </si>
  <si>
    <t>人生の楽園</t>
  </si>
  <si>
    <t>有限会社エーペック</t>
  </si>
  <si>
    <t>山形県山形市風間字北向１２６１番１</t>
  </si>
  <si>
    <t>023-686-4482</t>
  </si>
  <si>
    <t>023-686-5506</t>
  </si>
  <si>
    <t>グループホームピュアグローブ</t>
  </si>
  <si>
    <t>特定非営利活動法人米沢清友会</t>
  </si>
  <si>
    <t>山形県米沢市通町二丁目５番６２号</t>
  </si>
  <si>
    <t>0238-21-1967</t>
  </si>
  <si>
    <t>さんゆうグループホーム ふぃりあ</t>
  </si>
  <si>
    <t>株式会社三友医療</t>
  </si>
  <si>
    <t>山形県米沢市万世町桑山４６６０番地</t>
  </si>
  <si>
    <t>0238-28-5720</t>
  </si>
  <si>
    <t>グループホーム ピュアフォレスト</t>
  </si>
  <si>
    <t>山形県米沢市三沢２６１０６番地１４</t>
  </si>
  <si>
    <t>0238-21-1973</t>
  </si>
  <si>
    <t>0238-21-1971</t>
  </si>
  <si>
    <t>グループホームこもれびの家</t>
  </si>
  <si>
    <t>有限会社敬愛会</t>
  </si>
  <si>
    <t>山形県米沢市花沢３６１２番地の１</t>
  </si>
  <si>
    <t>0238-37-8065</t>
  </si>
  <si>
    <t>0238-37-8066</t>
  </si>
  <si>
    <t>グループホーム楓の家</t>
  </si>
  <si>
    <t>山形県米沢市金池６丁目８番地２６号</t>
  </si>
  <si>
    <t>0238-21-7222</t>
  </si>
  <si>
    <t>0238-21-7211</t>
  </si>
  <si>
    <t>グループホームふきのとう</t>
  </si>
  <si>
    <t>グループホームふきのとう株式会社</t>
  </si>
  <si>
    <t>山形県米沢市塩井町塩野２０５７番地</t>
  </si>
  <si>
    <t>0238-23-5796</t>
  </si>
  <si>
    <t>0238-21-5616</t>
  </si>
  <si>
    <t>グループホームやまぼうし</t>
  </si>
  <si>
    <t>株式会社菊地組</t>
  </si>
  <si>
    <t>山形県米沢市直江町１番５号</t>
  </si>
  <si>
    <t>0238-22-6660</t>
  </si>
  <si>
    <t>0238-22-6625</t>
  </si>
  <si>
    <t>グループホームもも太郎さん米沢</t>
  </si>
  <si>
    <t>山形県米沢市通町５丁目３－４６</t>
  </si>
  <si>
    <t>0238-37-0845</t>
  </si>
  <si>
    <t>0238-37-0846</t>
  </si>
  <si>
    <t>グループホーム成島園</t>
  </si>
  <si>
    <t>山形県米沢市広幡町成島字窪平山２１２０－５</t>
  </si>
  <si>
    <t>0238-36-1003</t>
  </si>
  <si>
    <t>0238-36-1004</t>
  </si>
  <si>
    <t>グループホーム東陽館</t>
  </si>
  <si>
    <t>有限会社ＨＹＯコーポレーション</t>
  </si>
  <si>
    <t>山形県米沢市城北１丁目２－５</t>
  </si>
  <si>
    <t>0238-37-8181</t>
  </si>
  <si>
    <t>0238-37-8010</t>
  </si>
  <si>
    <t>グループホームかけはし</t>
  </si>
  <si>
    <t>グループホームひだまりの家</t>
  </si>
  <si>
    <t>山形県鶴岡市茅原町２７番１号</t>
  </si>
  <si>
    <t>0235-25-5502</t>
  </si>
  <si>
    <t>0235-25-5501</t>
  </si>
  <si>
    <t>グループホームなずな</t>
  </si>
  <si>
    <t>ぷらすはーと株式会社</t>
  </si>
  <si>
    <t>山形県鶴岡市神明町１５番１５号</t>
  </si>
  <si>
    <t>0235-64-1303</t>
  </si>
  <si>
    <t>0235-64-1304</t>
  </si>
  <si>
    <t>グループホームなでしこ</t>
  </si>
  <si>
    <t>山形県鶴岡市斎藤川原字間々下３５番</t>
  </si>
  <si>
    <t>0235-25-5613</t>
  </si>
  <si>
    <t>0235-25-5612</t>
  </si>
  <si>
    <t>グループホームひまわり</t>
  </si>
  <si>
    <t>認知症高齢者グループホーム「和心」ふじ荘</t>
  </si>
  <si>
    <t>十和建設株式会社</t>
  </si>
  <si>
    <t>山形県鶴岡市八色木字西野３３５番地１</t>
  </si>
  <si>
    <t>0235-78-2620</t>
  </si>
  <si>
    <t>0235-78-2621</t>
  </si>
  <si>
    <t>あった家きゃっと</t>
  </si>
  <si>
    <t>有限会社キャットハンドサービス</t>
  </si>
  <si>
    <t>山形県鶴岡市藤島字笹花４８－１２</t>
  </si>
  <si>
    <t>0235-64-6042</t>
  </si>
  <si>
    <t>0235-64-6043</t>
  </si>
  <si>
    <t>グループホームはまゆう</t>
  </si>
  <si>
    <t>山形県酒田市宮野浦三丁目２０番１号</t>
  </si>
  <si>
    <t>0234-31-4466</t>
  </si>
  <si>
    <t>グループホーム明日葉</t>
  </si>
  <si>
    <t>山形県酒田市曙町２丁目２４番地の２</t>
  </si>
  <si>
    <t>0234-26-7173</t>
  </si>
  <si>
    <t>グループホームまいづる</t>
  </si>
  <si>
    <t>株式会社ケアサービス鳥海</t>
  </si>
  <si>
    <t>山形県酒田市麓字横道１０番地８</t>
  </si>
  <si>
    <t>0234-64-3321</t>
  </si>
  <si>
    <t>0234-64-3339</t>
  </si>
  <si>
    <t>グループホームふれんど</t>
  </si>
  <si>
    <t>株式会社ふれんど</t>
  </si>
  <si>
    <t>山形県酒田市古湊町９番８号</t>
  </si>
  <si>
    <t>0234-35-1210</t>
  </si>
  <si>
    <t>0234-34-4180</t>
  </si>
  <si>
    <t>グループホーム大手町</t>
  </si>
  <si>
    <t>ふるさと企画有限会社</t>
  </si>
  <si>
    <t>山形県新庄市大手町２番８３号</t>
  </si>
  <si>
    <t>0233-23-8080</t>
  </si>
  <si>
    <t>0233-23-8083</t>
  </si>
  <si>
    <t>認知症対応型共同生活介護グループホームふきのとう</t>
  </si>
  <si>
    <t>山形県新庄市鳥越字駒場４５１９番２</t>
  </si>
  <si>
    <t>0233-28-0771</t>
  </si>
  <si>
    <t>0233-28-0772</t>
  </si>
  <si>
    <t>寒河江やすらぎの里認知症高齢者グループホーム</t>
  </si>
  <si>
    <t>山形県寒河江市寒河江本楯二丁目２４番地１</t>
  </si>
  <si>
    <t>グループホームあしたば</t>
  </si>
  <si>
    <t>有限会社ウェルネスさがえ</t>
  </si>
  <si>
    <t>山形県寒河江市西根字石川西２９４番地の３</t>
  </si>
  <si>
    <t>0237-83-1622</t>
  </si>
  <si>
    <t>0237-83-1623</t>
  </si>
  <si>
    <t>グループホームみずほ</t>
  </si>
  <si>
    <t>山形県上山市牧野字妻神１６１５番</t>
  </si>
  <si>
    <t>023-677-2122</t>
  </si>
  <si>
    <t>023-677-2120</t>
  </si>
  <si>
    <t>グループホーム笑顔</t>
  </si>
  <si>
    <t>山形県上山市弁天二丁目２番４５号</t>
  </si>
  <si>
    <t>023-672-8510</t>
  </si>
  <si>
    <t>023-672-6770</t>
  </si>
  <si>
    <t>グループホーム香紅の里</t>
  </si>
  <si>
    <t>医療法人社団緑愛会</t>
  </si>
  <si>
    <t>山形県村山市楯岡俵町２０番１９号</t>
  </si>
  <si>
    <t>0237-52-1001</t>
  </si>
  <si>
    <t>0237-52-1102</t>
  </si>
  <si>
    <t>グループホーム「さくらの家」指定認知症対応型共同生活介護事業所</t>
  </si>
  <si>
    <t>有限会社さくら商会</t>
  </si>
  <si>
    <t>山形県長井市平山９１１番２１</t>
  </si>
  <si>
    <t>0238-83-3338</t>
  </si>
  <si>
    <t>0238-83-3337</t>
  </si>
  <si>
    <t>グループホームリバーヒル長井</t>
  </si>
  <si>
    <t>山形県長井市寺泉３０８１番地２１</t>
  </si>
  <si>
    <t>0238-84-8550</t>
  </si>
  <si>
    <t>0238-84-8551</t>
  </si>
  <si>
    <t>ラ・フォーレ天童グループホーム</t>
  </si>
  <si>
    <t>社会福祉法人睦会</t>
  </si>
  <si>
    <t>山形県天童市道満１７６番地の１</t>
  </si>
  <si>
    <t>023-658-8707</t>
  </si>
  <si>
    <t>023-658-8788</t>
  </si>
  <si>
    <t>ケアステーション２１清池（グループホーム）</t>
  </si>
  <si>
    <t>株式会社東北福祉サービス</t>
  </si>
  <si>
    <t>山形県天童市清池３８番地の３</t>
  </si>
  <si>
    <t>023-658-1050</t>
  </si>
  <si>
    <t>023-658-1051</t>
  </si>
  <si>
    <t>ハートステーション西原（グループホーム）</t>
  </si>
  <si>
    <t>山形県天童市乱川１５７９番地５３</t>
  </si>
  <si>
    <t>023-658-8477</t>
  </si>
  <si>
    <t>023-658-8488</t>
  </si>
  <si>
    <t>ライフステーション寺津（グループホーム）</t>
  </si>
  <si>
    <t>山形県天童市藤内新田字天神塚２０６番４</t>
  </si>
  <si>
    <t>023-656-9630</t>
  </si>
  <si>
    <t>023-656-9631</t>
  </si>
  <si>
    <t>グループホームさくらんぼ</t>
  </si>
  <si>
    <t>山形県東根市野田１９２４番地</t>
  </si>
  <si>
    <t>0237-41-2828</t>
  </si>
  <si>
    <t>0237-43-1001</t>
  </si>
  <si>
    <t>ハイマート福原グループホーム</t>
  </si>
  <si>
    <t>山形県尾花沢市野黒沢５５４番地の３５</t>
  </si>
  <si>
    <t>0237-24-2102</t>
  </si>
  <si>
    <t>0237-25-2255</t>
  </si>
  <si>
    <t>こぶし荘認知症高齢者グループホームこぶしの家</t>
  </si>
  <si>
    <t>グループホームゆらり</t>
  </si>
  <si>
    <t>山形県南陽市椚塚１８９６番地１３号</t>
  </si>
  <si>
    <t>0238-43-8123</t>
  </si>
  <si>
    <t>0238-43-8121</t>
  </si>
  <si>
    <t>グループホームメルヘン</t>
  </si>
  <si>
    <t>山形県東村山郡山辺町大寺１１３２番５</t>
  </si>
  <si>
    <t>023-667-0850</t>
  </si>
  <si>
    <t>023-667-0851</t>
  </si>
  <si>
    <t>ライトステーション中山（グループホーム）</t>
  </si>
  <si>
    <t>山形県東村山郡中山町土橋２２番地１７</t>
  </si>
  <si>
    <t>023-663-1125</t>
  </si>
  <si>
    <t>023-663-1135</t>
  </si>
  <si>
    <t>グループホーム　かほく</t>
  </si>
  <si>
    <t>山形県西村山郡河北町谷地字砂田２０７－１</t>
  </si>
  <si>
    <t>0237-71-1201</t>
  </si>
  <si>
    <t>0237-71-1202</t>
  </si>
  <si>
    <t>グループホームあさひ</t>
  </si>
  <si>
    <t>山形県西村山郡朝日町宮宿３２０番地の６</t>
  </si>
  <si>
    <t>0237-67-7766</t>
  </si>
  <si>
    <t>0237-83-7877</t>
  </si>
  <si>
    <t>グループホーム薬師温泉</t>
  </si>
  <si>
    <t>有限会社オキコウ</t>
  </si>
  <si>
    <t>山形県東置賜郡川西町西大塚字横道１３５４－１３</t>
  </si>
  <si>
    <t>0238-46-2255</t>
  </si>
  <si>
    <t>グループホームはやま荘</t>
  </si>
  <si>
    <t>有限会社葉山</t>
  </si>
  <si>
    <t>山形県東置賜郡高畠町高畠５３０番地の１</t>
  </si>
  <si>
    <t>0238-52-5451</t>
  </si>
  <si>
    <t>0238-52-5452</t>
  </si>
  <si>
    <t>グループホームひめさゆり荘</t>
  </si>
  <si>
    <t>0238-74-2525</t>
  </si>
  <si>
    <t>グループホームふじの花荘</t>
  </si>
  <si>
    <t>グループホーム「ひまわりの丘」</t>
  </si>
  <si>
    <t>山形県東田川郡庄内町松陽一丁目１番地６</t>
  </si>
  <si>
    <t>0234-45-1050</t>
  </si>
  <si>
    <t>グループホームのんき</t>
  </si>
  <si>
    <t>有限会社和のどか</t>
  </si>
  <si>
    <t>山形県東田川郡三川町猪子字下堀田２３０番地１</t>
  </si>
  <si>
    <t>0235-68-1750</t>
  </si>
  <si>
    <t>グループホーム「ママ家」</t>
  </si>
  <si>
    <t>株式会社互恵</t>
  </si>
  <si>
    <t>山形県鶴岡市常盤木字関口１０３番地３号</t>
  </si>
  <si>
    <t>0235-78-7900</t>
  </si>
  <si>
    <t>0235-78-7901</t>
  </si>
  <si>
    <t>グループホームかたくり荘</t>
  </si>
  <si>
    <t>山形県鶴岡市熊出字東村１５７番地の２</t>
  </si>
  <si>
    <t>0235-53-3900</t>
  </si>
  <si>
    <t>グループホームはぐろの里</t>
  </si>
  <si>
    <t>株式会社はぐろの里</t>
  </si>
  <si>
    <t>山形県鶴岡市羽黒町荒川字谷地堰４２番地１</t>
  </si>
  <si>
    <t>0235-26-0120</t>
  </si>
  <si>
    <t>0235-26-0121</t>
  </si>
  <si>
    <t>あっとホームのんき</t>
  </si>
  <si>
    <t>山形県東田川郡三川町猪子字大堰端３３６番地</t>
  </si>
  <si>
    <t>認知症高齢者グループホームなごみ</t>
  </si>
  <si>
    <t>特定非営利活動法人大地</t>
  </si>
  <si>
    <t>山形県鶴岡市羽黒町赤川字熊坂４７番３</t>
  </si>
  <si>
    <t>0235-62-4331</t>
  </si>
  <si>
    <t>0235-62-3190</t>
  </si>
  <si>
    <t>グループホームやまゆり</t>
  </si>
  <si>
    <t>株式会社狩川佐藤組</t>
  </si>
  <si>
    <t>山形県東田川郡庄内町狩川字小縄３番３</t>
  </si>
  <si>
    <t>0234-56-2422</t>
  </si>
  <si>
    <t>0234-56-2423</t>
  </si>
  <si>
    <t>コミュニティママ家</t>
  </si>
  <si>
    <t>山形県鶴岡市中田字追分１６２番地２号</t>
  </si>
  <si>
    <t>0235-57-5050</t>
  </si>
  <si>
    <t>0235-57-5105</t>
  </si>
  <si>
    <t>グループホームみかわ</t>
  </si>
  <si>
    <t>山形県東田川郡三川町青山字筬元２２番１</t>
  </si>
  <si>
    <t>0235-68-1088</t>
  </si>
  <si>
    <t>0235-68-1081</t>
  </si>
  <si>
    <t>グループホームねずがせき</t>
  </si>
  <si>
    <t>株式会社ケアサービスつきみ</t>
  </si>
  <si>
    <t>山形県鶴岡市鼠ケ関字横路９番３号</t>
  </si>
  <si>
    <t>0235-48-4555</t>
  </si>
  <si>
    <t>グループホームみどり</t>
  </si>
  <si>
    <t>山形県酒田市砂越緑町五丁目４３番地</t>
  </si>
  <si>
    <t>0234-61-7551</t>
  </si>
  <si>
    <t>0234-61-7552</t>
  </si>
  <si>
    <t>グループホームこうらく</t>
  </si>
  <si>
    <t>山形県酒田市小泉字前田４４番地</t>
  </si>
  <si>
    <t>0234-64-3704</t>
  </si>
  <si>
    <t>グループホームなごやか</t>
  </si>
  <si>
    <t>有限会社ほほえみの里</t>
  </si>
  <si>
    <t>山形県飽海郡遊佐町江地字中屋敷田３番地の７</t>
  </si>
  <si>
    <t>0234-71-5575</t>
  </si>
  <si>
    <t>グループホーム燦燦</t>
  </si>
  <si>
    <t>株式会社ＭＳＣ</t>
  </si>
  <si>
    <t>山形県飽海郡遊佐町遊佐字南大坪１２番地１</t>
  </si>
  <si>
    <t>0234-72-5900</t>
  </si>
  <si>
    <t>0234-72-5905</t>
  </si>
  <si>
    <t>グループホーム眺海</t>
  </si>
  <si>
    <t>株式会社樫の木</t>
  </si>
  <si>
    <t>山形県酒田市山寺字宅地１５９番地</t>
  </si>
  <si>
    <t>0234-62-2730</t>
  </si>
  <si>
    <t>グループホームまつやま</t>
  </si>
  <si>
    <t>山形県酒田市西田１２番５</t>
  </si>
  <si>
    <t>0234-61-4088</t>
  </si>
  <si>
    <t>0234-61-4087</t>
  </si>
  <si>
    <t>グループホーム嶋</t>
  </si>
  <si>
    <t>山形県山形市嶋南一丁目9番7号</t>
  </si>
  <si>
    <t>023-682-7171</t>
  </si>
  <si>
    <t>023-682-7181</t>
  </si>
  <si>
    <t>みはたの里</t>
  </si>
  <si>
    <t>山形県山形市美畑町4番35号</t>
  </si>
  <si>
    <t>023-666-6678</t>
  </si>
  <si>
    <t>023-666-6679</t>
  </si>
  <si>
    <t>認知症高齢者グループホーム沼木敬寿園</t>
  </si>
  <si>
    <t>社会福祉法人　敬寿会</t>
  </si>
  <si>
    <t>山形県山形市沼木６９</t>
  </si>
  <si>
    <t>023-674-9888</t>
  </si>
  <si>
    <t>023-646-2322</t>
  </si>
  <si>
    <t>グループホーム　おおさと</t>
  </si>
  <si>
    <t>山形県山形市中野469番6</t>
  </si>
  <si>
    <t>023-665-5170</t>
  </si>
  <si>
    <t>グループホーム鈴川</t>
  </si>
  <si>
    <t>社会福祉法人山形市社会福祉協議会</t>
  </si>
  <si>
    <t>山形県山形市大野目一丁目4番62号</t>
  </si>
  <si>
    <t>023-674-9045</t>
  </si>
  <si>
    <t>023-674-9046</t>
  </si>
  <si>
    <t>グループホームつばさ金井</t>
  </si>
  <si>
    <t>株式会社ユニバーサル山形</t>
  </si>
  <si>
    <t>山形県山形市志戸田１６８５番地１</t>
  </si>
  <si>
    <t>023-666-6578</t>
  </si>
  <si>
    <t>023-666-6579</t>
  </si>
  <si>
    <t>指定認知症対応型共同生活介護事業所　グループホームなごみの里</t>
  </si>
  <si>
    <t>山形県山形市飯塚町１４４７番地４</t>
  </si>
  <si>
    <t>023-666-3237</t>
  </si>
  <si>
    <t>らくせいグループホーム南館</t>
  </si>
  <si>
    <t>医療法人社団楽聖会</t>
  </si>
  <si>
    <t>山形県山形市南館1－1－32</t>
  </si>
  <si>
    <t>023-676-6166</t>
  </si>
  <si>
    <t>023-676-8117</t>
  </si>
  <si>
    <t>愛の家グループホーム山形前田町</t>
  </si>
  <si>
    <t>メディカル・ケア・サービス東北株式会社</t>
  </si>
  <si>
    <t>山形県山形市前田町９番３号</t>
  </si>
  <si>
    <t>023-616-3327</t>
  </si>
  <si>
    <t>023-616-3328</t>
  </si>
  <si>
    <t>愛の家グループホーム山形北町</t>
  </si>
  <si>
    <t>山形県山形市北町三丁目４番１０号</t>
  </si>
  <si>
    <t>023-616-3127</t>
  </si>
  <si>
    <t>023-616-3128</t>
  </si>
  <si>
    <t>グループホーム　あすなろ窪田</t>
  </si>
  <si>
    <t>特定非営利活動法人ひのき</t>
  </si>
  <si>
    <t>山形県米沢市窪田町窪田１４２１番地１</t>
  </si>
  <si>
    <t>0238-37-2070</t>
  </si>
  <si>
    <t>0238-37-2081</t>
  </si>
  <si>
    <t>グループホーム　あすなろ白旗</t>
  </si>
  <si>
    <t>山形県米沢市三沢字白旗壱八の２６１１３番地６５</t>
  </si>
  <si>
    <t>0238-21-5260</t>
  </si>
  <si>
    <t>0238-21-5268</t>
  </si>
  <si>
    <t>グループホーム「結いのき」</t>
  </si>
  <si>
    <t>特定非営利活動法人結いのき</t>
  </si>
  <si>
    <t>山形県米沢市花沢町2695番地の4</t>
  </si>
  <si>
    <t>0238-37-0960</t>
  </si>
  <si>
    <t>0238-37-0961</t>
  </si>
  <si>
    <t>グループホーム　こもれび</t>
  </si>
  <si>
    <t>山形県鶴岡市八色木字西野３３５－５</t>
  </si>
  <si>
    <t>0235-33-8920</t>
  </si>
  <si>
    <t>0235-33-8921</t>
  </si>
  <si>
    <t>グループホームなな草</t>
  </si>
  <si>
    <t>山形県鶴岡市外内島字石名田８２番２３号</t>
  </si>
  <si>
    <t>0235-33-8853</t>
  </si>
  <si>
    <t>グループホームはちもり</t>
  </si>
  <si>
    <t>社会福祉法人鶴岡市社会福祉協議会</t>
  </si>
  <si>
    <t>山形県鶴岡市三瀬字菖蒲田６４番２</t>
  </si>
  <si>
    <t>0235-64-0122</t>
  </si>
  <si>
    <t>0235-73-3955</t>
  </si>
  <si>
    <t>グループホームそよ風の森</t>
  </si>
  <si>
    <t>有限会社そよ風の森</t>
  </si>
  <si>
    <t>山形県鶴岡市下川字龍花崎41番地1035</t>
  </si>
  <si>
    <t>0235-68-5860</t>
  </si>
  <si>
    <t>グループホームなごみ２号館</t>
  </si>
  <si>
    <t>山形県鶴岡市羽黒町三ツ橋字向田４６番３</t>
  </si>
  <si>
    <t>0235-62-4881</t>
  </si>
  <si>
    <t>0235-62-4883</t>
  </si>
  <si>
    <t>ニチイケアセンターこまぎはら</t>
  </si>
  <si>
    <t>山形県鶴岡市日枝字鳥居上38番１号</t>
  </si>
  <si>
    <t>0235-28-1025</t>
  </si>
  <si>
    <t>0235-28-1026</t>
  </si>
  <si>
    <t>グループホーム和楽居</t>
  </si>
  <si>
    <t>山形県鶴岡市日枝字海老島６３番５</t>
  </si>
  <si>
    <t>0235-33-8931</t>
  </si>
  <si>
    <t>0235-33-8908</t>
  </si>
  <si>
    <t>グループホームいろ花の里</t>
  </si>
  <si>
    <t>株式会社ライフネット</t>
  </si>
  <si>
    <t>山形県鶴岡市下山添字中通３９番地１</t>
  </si>
  <si>
    <t>0235-78-7338</t>
  </si>
  <si>
    <t>0235-57-5181</t>
  </si>
  <si>
    <t>グループホームはもれび</t>
  </si>
  <si>
    <t>山形県鶴岡市下山添字茶屋川原７５番地</t>
  </si>
  <si>
    <t>0235-57-5200</t>
  </si>
  <si>
    <t>0235-57-5202</t>
  </si>
  <si>
    <t>グループホームかけはし南館</t>
  </si>
  <si>
    <t>山形県鶴岡市民田字船附193番</t>
  </si>
  <si>
    <t>JA鶴岡グループホーム愛あい館</t>
  </si>
  <si>
    <t>鶴岡市農業協同組合</t>
  </si>
  <si>
    <t>山形県鶴岡市大山字中道92番2</t>
  </si>
  <si>
    <t>0235-64-0605</t>
  </si>
  <si>
    <t>山形県鶴岡市下川字龍花崎41番1035号</t>
  </si>
  <si>
    <t>グループホームライフケア黒森</t>
  </si>
  <si>
    <t>山形県酒田市黒森字葭葉山５４番１０</t>
  </si>
  <si>
    <t>0234-92-3372</t>
  </si>
  <si>
    <t>0234-92-3436</t>
  </si>
  <si>
    <t>グループホーム亀ヶ崎</t>
  </si>
  <si>
    <t>山形県酒田市亀ケ崎４丁目１番１４号</t>
  </si>
  <si>
    <t>0234-21-0880</t>
  </si>
  <si>
    <t>グループホームサン・シティ</t>
  </si>
  <si>
    <t>山形県酒田市曙町二丁目２８番地の５</t>
  </si>
  <si>
    <t>0234-26-7810</t>
  </si>
  <si>
    <t>0234-26-6160</t>
  </si>
  <si>
    <t>グループホーム　結い</t>
  </si>
  <si>
    <t>庄内みどり農業協同組合</t>
  </si>
  <si>
    <t>山形県酒田市千日町４－４</t>
  </si>
  <si>
    <t>0234-33-2255</t>
  </si>
  <si>
    <t>0234-33-6344</t>
  </si>
  <si>
    <t>グループホーム　結ぶ</t>
  </si>
  <si>
    <t>山形県酒田市熊手島字道の下熊興屋17番1</t>
  </si>
  <si>
    <t>0234-43-6334</t>
  </si>
  <si>
    <t>0234-26-5562</t>
  </si>
  <si>
    <t>認知症対応型グループホームほなみ</t>
  </si>
  <si>
    <t>山形県酒田市本楯字前田127番地2</t>
  </si>
  <si>
    <t>0234-91-7123</t>
  </si>
  <si>
    <t>0234-91-7151</t>
  </si>
  <si>
    <t>グループホームあらた</t>
  </si>
  <si>
    <t>イデアルファーロ株式会社</t>
  </si>
  <si>
    <t>山形県酒田市東町一丁目15番地の25</t>
  </si>
  <si>
    <t>0234-26-0488</t>
  </si>
  <si>
    <t>グループホームひより</t>
  </si>
  <si>
    <t>山形県酒田市京田二丁目69番7</t>
  </si>
  <si>
    <t>グループホーム大手町　和心</t>
  </si>
  <si>
    <t>山形県新庄市大手町１番２５号</t>
  </si>
  <si>
    <t>0233-23-6130</t>
  </si>
  <si>
    <t>グループホームつばさ栄町</t>
  </si>
  <si>
    <t>山形県寒河江市寒河江字横道１３番地の２</t>
  </si>
  <si>
    <t>0237-85-1725</t>
  </si>
  <si>
    <t>グループホーム　スマイルしばはし</t>
  </si>
  <si>
    <t>山形県寒河江市柴橋１６３４番地の６</t>
  </si>
  <si>
    <t>0237-85-4884</t>
  </si>
  <si>
    <t>フラワーさがえ</t>
  </si>
  <si>
    <t>株式会社　東日本医療福祉研究所</t>
  </si>
  <si>
    <t>山形県寒河江市寒河江字小和田41-5</t>
  </si>
  <si>
    <t>0237-83-1022</t>
  </si>
  <si>
    <t>0237-83-1026</t>
  </si>
  <si>
    <t>グループホームながすず</t>
  </si>
  <si>
    <t>山形県上山市長清水二丁目５番１９号</t>
  </si>
  <si>
    <t>023-666-7780</t>
  </si>
  <si>
    <t>023-666-7038</t>
  </si>
  <si>
    <t>グループホーム　美咲の木</t>
  </si>
  <si>
    <t>有限会社　スダ</t>
  </si>
  <si>
    <t>山形県上山市美咲町一丁目2番18号</t>
  </si>
  <si>
    <t>グループホーム村山</t>
  </si>
  <si>
    <t>山形県村山市富並１４６９番９</t>
  </si>
  <si>
    <t>0237-52-7033</t>
  </si>
  <si>
    <t>0237-57-2155</t>
  </si>
  <si>
    <t>グループホーム風ぐるま</t>
  </si>
  <si>
    <t>株式会社キュアドリーム</t>
  </si>
  <si>
    <t>山形県長井市今泉２９４５－３</t>
  </si>
  <si>
    <t>0238-88-9500</t>
  </si>
  <si>
    <t>0238-88-5581</t>
  </si>
  <si>
    <t>グループホームリバーヒル長井　館町</t>
  </si>
  <si>
    <t>社会福祉法人　長井弘徳会</t>
  </si>
  <si>
    <t>山形県長井市館町南9-72-10</t>
  </si>
  <si>
    <t>0238-88-3011</t>
  </si>
  <si>
    <t>グループホームすずな</t>
  </si>
  <si>
    <t>山形県長井市寺泉６４１番地</t>
  </si>
  <si>
    <t>0238-87-0327</t>
  </si>
  <si>
    <t>グループホーム　つばさ原町</t>
  </si>
  <si>
    <t>株式会社　ユニバーサル山形</t>
  </si>
  <si>
    <t>山形県天童市原町１４５番地１</t>
  </si>
  <si>
    <t>023-665-0852</t>
  </si>
  <si>
    <t>グループホーム　つるかめ</t>
  </si>
  <si>
    <t>株式会社つるかめ</t>
  </si>
  <si>
    <t>山形県天童市小関一丁目２番３７号</t>
  </si>
  <si>
    <t>023-665-1330</t>
  </si>
  <si>
    <t>023-665-1340</t>
  </si>
  <si>
    <t>グループホームきらめきの里</t>
  </si>
  <si>
    <t>社会福祉法人　みらい</t>
  </si>
  <si>
    <t>山形県天童市山口４５４０番地１</t>
  </si>
  <si>
    <t>023-665-5333</t>
  </si>
  <si>
    <t>グループホーム鎌田</t>
  </si>
  <si>
    <t>山形県天童市鎌田一丁目６番３６号</t>
  </si>
  <si>
    <t>023-674-7770</t>
  </si>
  <si>
    <t>けあビジョンホーム天童</t>
  </si>
  <si>
    <t>株式会社ビジュアルビジョン</t>
  </si>
  <si>
    <t>山形県天童市老野森三丁目6-8</t>
  </si>
  <si>
    <t>023-652-3115</t>
  </si>
  <si>
    <t>ニチイケアセンター神町</t>
  </si>
  <si>
    <t>山形県東根市神町東一丁目１６番５８号</t>
  </si>
  <si>
    <t>0237-49-2821</t>
  </si>
  <si>
    <t>0237-49-2822</t>
  </si>
  <si>
    <t>グループホームソーレ東根</t>
  </si>
  <si>
    <t>山形県東根市温泉町二丁目５番１５号</t>
  </si>
  <si>
    <t>0237-43-7727</t>
  </si>
  <si>
    <t>グループホームとうごう</t>
  </si>
  <si>
    <t>山形県東根市泉郷386番地1</t>
  </si>
  <si>
    <t>0237-41-5022</t>
  </si>
  <si>
    <t>0237-41-5023</t>
  </si>
  <si>
    <t>グループホーム「ぬくもりの家」</t>
  </si>
  <si>
    <t>山形県南陽市椚塚９２９番地</t>
  </si>
  <si>
    <t>0238-43-4171</t>
  </si>
  <si>
    <t>0238-40-3286</t>
  </si>
  <si>
    <t>グループホーム桜の里双葉</t>
  </si>
  <si>
    <t>山形県南陽市椚塚１６３２番地１９</t>
  </si>
  <si>
    <t>0238-40-2211</t>
  </si>
  <si>
    <t>グループホーム沖郷</t>
  </si>
  <si>
    <t>株式会社カインド・ホーム</t>
  </si>
  <si>
    <t>山形県南陽市若狭郷屋玉ノ木７９７－３</t>
  </si>
  <si>
    <t>0238-43-6523</t>
  </si>
  <si>
    <t>ＮＰＯ法人ひのき　グループホームあすなろ南陽</t>
  </si>
  <si>
    <t>山形県南陽市宮内２７６７番地１５</t>
  </si>
  <si>
    <t>0238-59-5320</t>
  </si>
  <si>
    <t>ＮＰＯ法人ひのき　グランデージあすなろ川樋</t>
  </si>
  <si>
    <t>山形県南陽市新田５７７番地</t>
  </si>
  <si>
    <t>0238-43-5566</t>
  </si>
  <si>
    <t>0238-43-6644</t>
  </si>
  <si>
    <t>認知症対応型共同生活介護　グループホームこころ</t>
  </si>
  <si>
    <t>山形県西村山郡河北町溝延字本丸８－１</t>
  </si>
  <si>
    <t>0237-73-5853</t>
  </si>
  <si>
    <t>リーフステーション谷地（グループホーム）</t>
  </si>
  <si>
    <t>山形県西村山郡河北町谷地字砂田１１５番地の１</t>
  </si>
  <si>
    <t>グループホーム大江</t>
  </si>
  <si>
    <t>山形県西村山郡大江町左沢５３６番地の１</t>
  </si>
  <si>
    <t>0237-62-6615</t>
  </si>
  <si>
    <t>0237-62-6616</t>
  </si>
  <si>
    <t>もも太郎さん（大石田）</t>
  </si>
  <si>
    <t>山形県北村山郡大石田町桂木町2-3</t>
  </si>
  <si>
    <t>0237-35-5517</t>
  </si>
  <si>
    <t>グループホーム　やまなみ</t>
  </si>
  <si>
    <t>特定非営利活動法人　やまなみ</t>
  </si>
  <si>
    <t>山形県最上郡最上町向町５－１０</t>
  </si>
  <si>
    <t>0233-43-3606</t>
  </si>
  <si>
    <t>グループホーム　紅芭</t>
  </si>
  <si>
    <t>株式会社くれりあ</t>
  </si>
  <si>
    <t>山形県最上郡戸沢村津谷鞭打野2096-1</t>
  </si>
  <si>
    <t>0233-72-9339</t>
  </si>
  <si>
    <t>0233-72-9338</t>
  </si>
  <si>
    <t>もも太郎さん（高畠）</t>
  </si>
  <si>
    <t>山形県東置賜郡高畠町深沼１９１番地の３</t>
  </si>
  <si>
    <t>0238-40-0554</t>
  </si>
  <si>
    <t>グループホーム新緑の丘</t>
  </si>
  <si>
    <t>社会福祉法人緑愛会</t>
  </si>
  <si>
    <t>山形県東置賜郡川西町下奥田字穴澤平３７９６番地６５号</t>
  </si>
  <si>
    <t>0238-54-0081</t>
  </si>
  <si>
    <t>0238-54-0082</t>
  </si>
  <si>
    <t>さわやかグループホームたかはた</t>
  </si>
  <si>
    <t>山形県東置賜郡高畠町高畠１１８１－３</t>
  </si>
  <si>
    <t>0238-51-1165</t>
  </si>
  <si>
    <t>0238-51-1164</t>
  </si>
  <si>
    <t>グループホームひめさゆり荘2号館</t>
  </si>
  <si>
    <t>山形県西置賜郡飯豊町椿３６４２番地</t>
  </si>
  <si>
    <t>0238-86-2286</t>
  </si>
  <si>
    <t>0238-86-2287</t>
  </si>
  <si>
    <t>グループホームさわやか</t>
  </si>
  <si>
    <t>株式会社アクト</t>
  </si>
  <si>
    <t>山形県西置賜郡飯豊町萩生４２８４－３番地</t>
  </si>
  <si>
    <t>0238-87-0304</t>
  </si>
  <si>
    <t>グループホームほなみ家</t>
  </si>
  <si>
    <t>山形県東田川郡庄内町余目字四ツ興野１２３番地</t>
  </si>
  <si>
    <t>0234-43-0723</t>
  </si>
  <si>
    <t>サービス付き高齢者向け住宅小白川</t>
  </si>
  <si>
    <t>山形県山形市小白川町二丁目３－１</t>
  </si>
  <si>
    <t>023-616-5080</t>
  </si>
  <si>
    <t>023-616-5081</t>
  </si>
  <si>
    <t>やすらぎの里金井</t>
  </si>
  <si>
    <t>山形県山形市内表東１番地</t>
  </si>
  <si>
    <t>023-681-5711</t>
  </si>
  <si>
    <t>023-681-5712</t>
  </si>
  <si>
    <t>特別養護老人ホーム鈴川敬寿園</t>
  </si>
  <si>
    <t>山形県山形市大野目二丁目２番６７号</t>
  </si>
  <si>
    <t>023-666-8100</t>
  </si>
  <si>
    <t>023-666-8105</t>
  </si>
  <si>
    <t>特別養護老人ホーム滝山なごみの里</t>
  </si>
  <si>
    <t>山形県山形市東青田二丁目6番4号</t>
  </si>
  <si>
    <t>023-673-0681</t>
  </si>
  <si>
    <t>023-615-6787</t>
  </si>
  <si>
    <t>特別養護老人ホーム飯塚なごみの里</t>
  </si>
  <si>
    <t>山形県山形市飯塚町字宮浦１４４７番４</t>
  </si>
  <si>
    <t>023-679-5021</t>
  </si>
  <si>
    <t>023-679-5088</t>
  </si>
  <si>
    <t>特別養護老人ホームちとせノ杜</t>
  </si>
  <si>
    <t>社会福祉法人　いずみノ杜</t>
  </si>
  <si>
    <t>山形県山形市落合町２０５番地</t>
  </si>
  <si>
    <t>023-634-5525</t>
  </si>
  <si>
    <t>023-634-5520</t>
  </si>
  <si>
    <t>小規模特別養護老人ホーム　福寿草小荷駄町</t>
  </si>
  <si>
    <t>山形県山形市小荷駄町１２番４６号</t>
  </si>
  <si>
    <t>023-666-6517</t>
  </si>
  <si>
    <t>023-666-6518</t>
  </si>
  <si>
    <t>ユトリアケアセンターかすみ</t>
  </si>
  <si>
    <t>山形県山形市香澄町二丁目3番32号</t>
  </si>
  <si>
    <t>023-625-1294</t>
  </si>
  <si>
    <t>023-625-1297</t>
  </si>
  <si>
    <t>特別養護老人ホーム沼木敬寿園</t>
  </si>
  <si>
    <t>山形県山形市沼木６８番地１</t>
  </si>
  <si>
    <t>023-674-9881</t>
  </si>
  <si>
    <t>023-646-0545</t>
  </si>
  <si>
    <t>小規模特別養護老人ホーム　「あっぷるの里久保田」</t>
  </si>
  <si>
    <t>社会福祉法人　慈福会</t>
  </si>
  <si>
    <t>山形県山形市久保田一丁目７番７号</t>
  </si>
  <si>
    <t>023-647-6330</t>
  </si>
  <si>
    <t>023-646-1133</t>
  </si>
  <si>
    <t>地域密着型特別養護老人ホーム　サンシャイン大森</t>
  </si>
  <si>
    <t>社会福祉法人　山形</t>
  </si>
  <si>
    <t>山形県山形市大森2139番地１</t>
  </si>
  <si>
    <t>特別養護老人ホーム　べにはなノ杜</t>
  </si>
  <si>
    <t>山形県山形市大森853</t>
  </si>
  <si>
    <t>023-665-0316</t>
  </si>
  <si>
    <t>023-665-0304</t>
  </si>
  <si>
    <t>小規模特別養護老人ホーム　東部の郷</t>
  </si>
  <si>
    <t>社会福祉法人歓友会</t>
  </si>
  <si>
    <t>山形県山形市松波三丁目4番5号</t>
  </si>
  <si>
    <t>023-664-3851</t>
  </si>
  <si>
    <t>小規模特別養護老人ホームみこころの園南山形</t>
  </si>
  <si>
    <t>山形県山形市松原字横手779-1</t>
  </si>
  <si>
    <t>023-665-1122</t>
  </si>
  <si>
    <t>023-688-6888</t>
  </si>
  <si>
    <t>小規模特別養護老人ホーム大曽根</t>
  </si>
  <si>
    <t>社会福祉法人清桜会</t>
  </si>
  <si>
    <t>山形県山形市上反田８１１番地１</t>
  </si>
  <si>
    <t>023-674-7741</t>
  </si>
  <si>
    <t>023-674-7738</t>
  </si>
  <si>
    <t>特別養護老人ホーム　せん寿ノ杜</t>
  </si>
  <si>
    <t>社会福祉法人いずみノ杜</t>
  </si>
  <si>
    <t>山形県山形市漆山字住吉７１５</t>
  </si>
  <si>
    <t>023-674-8388</t>
  </si>
  <si>
    <t>023-674-8382</t>
  </si>
  <si>
    <t>ユトリアケアセンターなりさわ</t>
  </si>
  <si>
    <t>山形県山形市成沢西四丁目２－２０</t>
  </si>
  <si>
    <t>023-674-7150</t>
  </si>
  <si>
    <t>023-674-7170</t>
  </si>
  <si>
    <t>特別養護老人ホームあかしや共生苑</t>
  </si>
  <si>
    <t>山形県山形市桧町三丁目４番１７号</t>
  </si>
  <si>
    <t>023-674-7777</t>
  </si>
  <si>
    <t>023-684-5117</t>
  </si>
  <si>
    <t>地域密着型特別養護老人ホームあづま</t>
  </si>
  <si>
    <t>山形県米沢市李山８１３２番地の１１</t>
  </si>
  <si>
    <t>地域密着型特別養護老人ホーム回春堂</t>
  </si>
  <si>
    <t>山形県米沢市花沢2986番地の１</t>
  </si>
  <si>
    <t>特別養護老人ホームぶなの杜</t>
  </si>
  <si>
    <t>山形県鶴岡市熊出字東村１５２－１</t>
  </si>
  <si>
    <t>0235-58-1535</t>
  </si>
  <si>
    <t>0235-53-3113</t>
  </si>
  <si>
    <t>特別養護老人ホームかけはし</t>
  </si>
  <si>
    <t>山形県鶴岡市民田字代家田９９番１</t>
  </si>
  <si>
    <t>地域密着型小規模特別養護老人ホームめぐみの郷しらやま</t>
  </si>
  <si>
    <t>社会福祉法人めぐみ会</t>
  </si>
  <si>
    <t>山形県鶴岡市白山字西木村１０１番地１</t>
  </si>
  <si>
    <t>0235-64-1171</t>
  </si>
  <si>
    <t>0235-22-5655</t>
  </si>
  <si>
    <t>サテライト池幸園</t>
  </si>
  <si>
    <t>山形県鶴岡市陽光町９番２０号</t>
  </si>
  <si>
    <t>0235-33-8106</t>
  </si>
  <si>
    <t>0235-29-2671</t>
  </si>
  <si>
    <t>小規模特別養護老人ホームともえ</t>
  </si>
  <si>
    <t>山形県鶴岡市北茅原町17番1号</t>
  </si>
  <si>
    <t>地域密着型特別養護老人ホーム思恩</t>
  </si>
  <si>
    <t>地域密着型特別養護老人ホーム　サン・シティⅡ</t>
  </si>
  <si>
    <t>山形県酒田市曙町二丁目２８－５</t>
  </si>
  <si>
    <t>0234-26-7770</t>
  </si>
  <si>
    <t>地域密着型介護老人福祉施設あおい</t>
  </si>
  <si>
    <t>山形県酒田市緑ケ丘二丁目１６－１</t>
  </si>
  <si>
    <t>0234-41-2260</t>
  </si>
  <si>
    <t>0234-28-8956</t>
  </si>
  <si>
    <t>小規模特別養護老人ホームライフケア黒森</t>
  </si>
  <si>
    <t>0234-92-3371</t>
  </si>
  <si>
    <t>地域密着型特別養護老人ホームあずま</t>
  </si>
  <si>
    <t>社会福祉法人東平田福祉会</t>
  </si>
  <si>
    <t>山形県酒田市生石字奥山１５５番１</t>
  </si>
  <si>
    <t>0234-94-2800</t>
  </si>
  <si>
    <t>0234-94-2801</t>
  </si>
  <si>
    <t>特別養護老人ホーム　グランパ・グランマ</t>
  </si>
  <si>
    <t>社会福祉法人酒田福祉会</t>
  </si>
  <si>
    <t>山形県酒田市新橋3丁目1番地の1</t>
  </si>
  <si>
    <t>0234-31-8255</t>
  </si>
  <si>
    <t>特別養護老人ホーム醍醐</t>
  </si>
  <si>
    <t>社会福祉法人すばる</t>
  </si>
  <si>
    <t>山形県寒河江市慈恩寺２３５番地</t>
  </si>
  <si>
    <t>0237-84-0309</t>
  </si>
  <si>
    <t>0237-84-0308</t>
  </si>
  <si>
    <t>地域密着型特別養護老人ホームさがえ</t>
  </si>
  <si>
    <t>山形県寒河江市白岩６３３０番地の１</t>
  </si>
  <si>
    <t>0237-87-5010</t>
  </si>
  <si>
    <t>地域密着型特別養護老人ホーム長生園</t>
  </si>
  <si>
    <t>特別養護老人ホームさくら</t>
  </si>
  <si>
    <t>山形県寒河江市白岩112番地の62</t>
  </si>
  <si>
    <t>0237-87-5905</t>
  </si>
  <si>
    <t>地域密着型特別養護老人ホームながすずの里</t>
  </si>
  <si>
    <t>地域密着型特別養護老人ホームみずほの里</t>
  </si>
  <si>
    <t>山形県上山市牧野字清水２１－１</t>
  </si>
  <si>
    <t>小規模特別養護老人ホームはやまホーム</t>
  </si>
  <si>
    <t>社会福祉法人　村山光厚生会</t>
  </si>
  <si>
    <t>山形県村山市湯野沢１８８１番地６</t>
  </si>
  <si>
    <t>0237-54-2055</t>
  </si>
  <si>
    <t>地域密着型特別養護老人ホームむらやま</t>
  </si>
  <si>
    <t>社会福祉法人慈敬会</t>
  </si>
  <si>
    <t>山形県村山市中央二丁目３番４６号</t>
  </si>
  <si>
    <t>0237-52-3456</t>
  </si>
  <si>
    <t>地域密着型特別養護老人ホーム袖崎</t>
  </si>
  <si>
    <t>社会福祉法人千宏会</t>
  </si>
  <si>
    <t>山形県村山市土生田２６０番４</t>
  </si>
  <si>
    <t>0237-52-8871</t>
  </si>
  <si>
    <t>地域密着型特別養護老人ホーム野の香</t>
  </si>
  <si>
    <t>山形県長井市館町南９番６３号</t>
  </si>
  <si>
    <t>0238-87-0567</t>
  </si>
  <si>
    <t>0238-87-0588</t>
  </si>
  <si>
    <t>地域密着型特別養護老人ホームたかだま</t>
  </si>
  <si>
    <t>社会福祉法人羽陽の里</t>
  </si>
  <si>
    <t>山形県天童市清池１５５９－１</t>
  </si>
  <si>
    <t>023-674-8711</t>
  </si>
  <si>
    <t>地域密着型特別養護老人ホーム清幸園</t>
  </si>
  <si>
    <t>地域密着型特別養護老人ホームきらめきの里</t>
  </si>
  <si>
    <t>社会福祉法人みらい</t>
  </si>
  <si>
    <t>023-665-5325</t>
  </si>
  <si>
    <t>特別養護老人ホームつるかめの縁</t>
  </si>
  <si>
    <t>社会福祉法人つるかめ</t>
  </si>
  <si>
    <t>山形県天童市小関７７番地１</t>
  </si>
  <si>
    <t>023-652-1255</t>
  </si>
  <si>
    <t>023-652-1020</t>
  </si>
  <si>
    <t>地域密着型特別養護老人ホーム　本丸ホーム</t>
  </si>
  <si>
    <t>山形県東根市本丸南一丁目１０－１６</t>
  </si>
  <si>
    <t>0237-43-6980</t>
  </si>
  <si>
    <t>0237-43-6981</t>
  </si>
  <si>
    <t>桜の里双葉</t>
  </si>
  <si>
    <t>山形県南陽市椚塚１６９０番地</t>
  </si>
  <si>
    <t>0238-50-1588</t>
  </si>
  <si>
    <t>0238-50-1586</t>
  </si>
  <si>
    <t>特別養護老人ホーム　つばさノ杜</t>
  </si>
  <si>
    <t>山形県南陽市若狭郷屋８１１番地の１</t>
  </si>
  <si>
    <t>0238-40-8839</t>
  </si>
  <si>
    <t>0238-40-8059</t>
  </si>
  <si>
    <t>地域密着型特別養護老人ホーム やまのべ荘</t>
  </si>
  <si>
    <t>山形県東村山郡山辺町大塚８１４番地２</t>
  </si>
  <si>
    <t>中山ひまわり荘指定地域密着型介護老人福祉施設</t>
  </si>
  <si>
    <t>山形県東村山郡中山町柳沢2333番地</t>
  </si>
  <si>
    <t>地域密着型特別養護老人ホームひいなの里</t>
  </si>
  <si>
    <t>山形県西村山郡河北町谷地字月山堂1217番5</t>
  </si>
  <si>
    <t>0237-71-1880</t>
  </si>
  <si>
    <t>0237-71-1881</t>
  </si>
  <si>
    <t>地域密着型特別養護老人ホーム　眺葉の家</t>
  </si>
  <si>
    <t>山形県西村山郡河北町谷地字東６８５番地</t>
  </si>
  <si>
    <t>0237-73-5030</t>
  </si>
  <si>
    <t>地域密着型特別養護老人ホームソーレ大石田</t>
  </si>
  <si>
    <t>山形県北村山郡大石田町駒籠４１３番地</t>
  </si>
  <si>
    <t>0237-53-1077</t>
  </si>
  <si>
    <t>0237-53-1076</t>
  </si>
  <si>
    <t>地域密着型介護老人福祉施設　ほなみ</t>
  </si>
  <si>
    <t>山形県最上郡舟形町舟形４２番地１</t>
  </si>
  <si>
    <t>0233-32-3900</t>
  </si>
  <si>
    <t>0233-32-3933</t>
  </si>
  <si>
    <t>地域密着型特別養護老人ホーム「悠悠」</t>
  </si>
  <si>
    <t>社会福祉法人まむろ川福祉会</t>
  </si>
  <si>
    <t>特別養護老人ホームマイスカイ中山</t>
  </si>
  <si>
    <t>社会福祉法人そうめい会</t>
  </si>
  <si>
    <t>山形県西置賜郡白鷹町中山２７６０番地</t>
  </si>
  <si>
    <t>0238-85-6636</t>
  </si>
  <si>
    <t>0238-85-6637</t>
  </si>
  <si>
    <t>地域密着型特別養護老人ホームひめさゆりの丘</t>
  </si>
  <si>
    <t>0238-74-2300</t>
  </si>
  <si>
    <t>0238-74-2030</t>
  </si>
  <si>
    <t>ユニット型地域密着型特別養護老人ホームなの花荘</t>
  </si>
  <si>
    <t>山形県東田川郡三川町横山字堤１８９番地２</t>
  </si>
  <si>
    <t>地域密着型特別養護老人ホーム　ラ・ルーナ</t>
  </si>
  <si>
    <t>山形県東田川郡庄内町余目字矢口９２番地１</t>
  </si>
  <si>
    <t>0234-43-6730</t>
  </si>
  <si>
    <t>山形県飽海郡遊佐町菅里字菅野南山７番地１</t>
  </si>
  <si>
    <t>0234-76-2147</t>
  </si>
  <si>
    <t>特別養護老人ホームにしだて</t>
  </si>
  <si>
    <t>山形県飽海郡遊佐町吹浦字西楯２３番地の９</t>
  </si>
  <si>
    <t>0234-71-6061</t>
  </si>
  <si>
    <t>0234-71-6062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</si>
</sst>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411]ggge&quot;年&quot;m&quot;月&quot;d&quot;日&quot;;@"/>
    <numFmt numFmtId="178" formatCode="[$-411]ge\.m\.d;@"/>
    <numFmt numFmtId="179" formatCode="[$]ggge&quot;年&quot;m&quot;月&quot;d&quot;日&quot;;@" x16r2:formatCode16="[$-ja-JP-x-gannen]ggge&quot;年&quot;m&quot;月&quot;d&quot;日&quot;;@"/>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name val="ＭＳ Ｐゴシック"/>
      <family val="3"/>
      <charset val="128"/>
    </font>
    <font>
      <b/>
      <sz val="12"/>
      <color indexed="8"/>
      <name val="ＭＳ Ｐゴシック"/>
      <family val="3"/>
      <charset val="128"/>
    </font>
    <font>
      <sz val="11"/>
      <name val="ＭＳ ゴシック"/>
      <family val="3"/>
      <charset val="128"/>
    </font>
    <font>
      <sz val="9"/>
      <name val="ＭＳ ゴシック"/>
      <family val="3"/>
      <charset val="128"/>
    </font>
    <font>
      <sz val="14"/>
      <name val="ＭＳ 明朝"/>
      <family val="1"/>
      <charset val="128"/>
    </font>
    <font>
      <sz val="11"/>
      <color theme="1"/>
      <name val="ＭＳ Ｐゴシック"/>
      <family val="3"/>
      <charset val="128"/>
      <scheme val="minor"/>
    </font>
    <font>
      <sz val="11"/>
      <color theme="1"/>
      <name val="ＭＳ Ｐゴシック"/>
      <family val="2"/>
      <scheme val="minor"/>
    </font>
    <font>
      <b/>
      <u/>
      <sz val="12"/>
      <color indexed="8"/>
      <name val="ＭＳ Ｐゴシック"/>
      <family val="3"/>
      <charset val="128"/>
    </font>
    <font>
      <sz val="12"/>
      <name val="ＭＳ ゴシック"/>
      <family val="3"/>
      <charset val="128"/>
    </font>
    <font>
      <sz val="6"/>
      <name val="ＭＳ ゴシック"/>
      <family val="3"/>
      <charset val="128"/>
    </font>
    <font>
      <b/>
      <sz val="14"/>
      <name val="ＭＳ ゴシック"/>
      <family val="3"/>
      <charset val="128"/>
    </font>
    <font>
      <sz val="14"/>
      <name val="ＭＳ ゴシック"/>
      <family val="3"/>
      <charset val="128"/>
    </font>
    <font>
      <sz val="12"/>
      <name val="ＭＳ Ｐゴシック"/>
      <family val="3"/>
      <charset val="128"/>
    </font>
    <font>
      <sz val="10"/>
      <name val="ＭＳ ゴシック"/>
      <family val="3"/>
      <charset val="128"/>
    </font>
    <font>
      <sz val="12"/>
      <color indexed="8"/>
      <name val="ＭＳ ゴシック"/>
      <family val="3"/>
      <charset val="128"/>
    </font>
    <font>
      <sz val="11"/>
      <color indexed="8"/>
      <name val="ＭＳ Ｐゴシック"/>
      <family val="3"/>
      <charset val="128"/>
    </font>
    <font>
      <sz val="12"/>
      <color theme="1"/>
      <name val="ＭＳ ゴシック"/>
      <family val="3"/>
      <charset val="128"/>
    </font>
    <font>
      <sz val="11"/>
      <color theme="1"/>
      <name val="ＭＳ Ｐゴシック"/>
      <family val="3"/>
      <charset val="128"/>
    </font>
    <font>
      <sz val="12"/>
      <color theme="1"/>
      <name val="ＭＳ Ｐゴシック"/>
      <family val="3"/>
      <charset val="128"/>
    </font>
    <font>
      <sz val="12"/>
      <color theme="1"/>
      <name val="ＭＳ Ｐゴシック"/>
      <family val="3"/>
      <charset val="128"/>
      <scheme val="minor"/>
    </font>
    <font>
      <sz val="16"/>
      <name val="ＭＳ ゴシック"/>
      <family val="3"/>
      <charset val="128"/>
    </font>
    <font>
      <b/>
      <sz val="12"/>
      <name val="ＭＳ ゴシック"/>
      <family val="3"/>
      <charset val="128"/>
    </font>
    <font>
      <sz val="11"/>
      <name val="Arial"/>
      <family val="2"/>
    </font>
    <font>
      <sz val="11"/>
      <color rgb="FF006100"/>
      <name val="ＭＳ Ｐゴシック"/>
      <family val="2"/>
      <charset val="128"/>
      <scheme val="minor"/>
    </font>
  </fonts>
  <fills count="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indexed="44"/>
        <bgColor indexed="64"/>
      </patternFill>
    </fill>
    <fill>
      <patternFill patternType="solid">
        <fgColor theme="0"/>
        <bgColor indexed="64"/>
      </patternFill>
    </fill>
    <fill>
      <patternFill patternType="solid">
        <fgColor rgb="FF99CCFF"/>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bottom/>
      <diagonal/>
    </border>
    <border>
      <left style="thin">
        <color indexed="8"/>
      </left>
      <right style="hair">
        <color indexed="8"/>
      </right>
      <top/>
      <bottom/>
      <diagonal/>
    </border>
    <border>
      <left style="hair">
        <color indexed="8"/>
      </left>
      <right style="thin">
        <color indexed="8"/>
      </right>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8"/>
      </left>
      <right style="thin">
        <color indexed="8"/>
      </right>
      <top/>
      <bottom style="thin">
        <color indexed="8"/>
      </bottom>
      <diagonal/>
    </border>
    <border>
      <left/>
      <right/>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hair">
        <color indexed="8"/>
      </right>
      <top/>
      <bottom style="thin">
        <color indexed="8"/>
      </bottom>
      <diagonal/>
    </border>
    <border>
      <left style="thin">
        <color indexed="8"/>
      </left>
      <right style="thin">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right style="hair">
        <color indexed="8"/>
      </right>
      <top/>
      <bottom style="thin">
        <color indexed="8"/>
      </bottom>
      <diagonal/>
    </border>
    <border>
      <left style="hair">
        <color indexed="8"/>
      </left>
      <right style="hair">
        <color indexed="8"/>
      </right>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
      <left style="thin">
        <color indexed="64"/>
      </left>
      <right/>
      <top/>
      <bottom/>
      <diagonal/>
    </border>
    <border>
      <left style="thin">
        <color indexed="64"/>
      </left>
      <right/>
      <top style="thin">
        <color indexed="8"/>
      </top>
      <bottom/>
      <diagonal/>
    </border>
    <border>
      <left style="hair">
        <color indexed="64"/>
      </left>
      <right style="thin">
        <color indexed="8"/>
      </right>
      <top style="thin">
        <color indexed="8"/>
      </top>
      <bottom/>
      <diagonal/>
    </border>
    <border>
      <left style="thin">
        <color indexed="8"/>
      </left>
      <right style="thin">
        <color indexed="64"/>
      </right>
      <top/>
      <bottom/>
      <diagonal/>
    </border>
    <border>
      <left style="thin">
        <color indexed="64"/>
      </left>
      <right style="thin">
        <color indexed="8"/>
      </right>
      <top/>
      <bottom/>
      <diagonal/>
    </border>
    <border>
      <left style="thin">
        <color indexed="64"/>
      </left>
      <right/>
      <top/>
      <bottom style="thin">
        <color indexed="64"/>
      </bottom>
      <diagonal/>
    </border>
    <border>
      <left style="hair">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style="hair">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8"/>
      </left>
      <right/>
      <top/>
      <bottom style="thin">
        <color indexed="64"/>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hair">
        <color indexed="64"/>
      </left>
      <right style="thin">
        <color indexed="8"/>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s>
  <cellStyleXfs count="165">
    <xf numFmtId="0" fontId="0" fillId="0" borderId="0">
      <alignment vertical="center"/>
    </xf>
    <xf numFmtId="0" fontId="6" fillId="0" borderId="0"/>
    <xf numFmtId="0" fontId="5" fillId="0" borderId="0">
      <alignment vertical="center"/>
    </xf>
    <xf numFmtId="0" fontId="13"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4" fillId="0" borderId="0">
      <alignment vertical="center"/>
    </xf>
    <xf numFmtId="0" fontId="15"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5"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364">
    <xf numFmtId="0" fontId="0" fillId="0" borderId="0" xfId="0">
      <alignment vertical="center"/>
    </xf>
    <xf numFmtId="0" fontId="0" fillId="0" borderId="0" xfId="0" applyAlignment="1">
      <alignment horizontal="center" vertical="center" shrinkToFit="1"/>
    </xf>
    <xf numFmtId="0" fontId="0" fillId="0" borderId="0" xfId="0" applyAlignment="1">
      <alignment horizontal="right" vertical="center"/>
    </xf>
    <xf numFmtId="0" fontId="0" fillId="2" borderId="0" xfId="0" applyFill="1">
      <alignment vertical="center"/>
    </xf>
    <xf numFmtId="0" fontId="11" fillId="0" borderId="0" xfId="0" applyFont="1">
      <alignment vertical="center"/>
    </xf>
    <xf numFmtId="0" fontId="11" fillId="0" borderId="0" xfId="0" applyFont="1" applyAlignment="1">
      <alignment horizontal="center" vertical="center"/>
    </xf>
    <xf numFmtId="37" fontId="11" fillId="0" borderId="0" xfId="0" applyNumberFormat="1" applyFont="1">
      <alignment vertical="center"/>
    </xf>
    <xf numFmtId="37" fontId="11" fillId="0" borderId="0" xfId="0" applyNumberFormat="1" applyFont="1" applyAlignment="1">
      <alignment horizontal="center" vertical="center"/>
    </xf>
    <xf numFmtId="37" fontId="11" fillId="0" borderId="3" xfId="0" applyNumberFormat="1" applyFont="1" applyBorder="1">
      <alignment vertical="center"/>
    </xf>
    <xf numFmtId="37" fontId="11" fillId="0" borderId="16" xfId="0" applyNumberFormat="1" applyFont="1" applyBorder="1" applyAlignment="1">
      <alignment horizontal="center" vertical="center"/>
    </xf>
    <xf numFmtId="37" fontId="11" fillId="0" borderId="17" xfId="0" applyNumberFormat="1" applyFont="1" applyBorder="1">
      <alignment vertical="center"/>
    </xf>
    <xf numFmtId="37" fontId="11" fillId="0" borderId="18" xfId="0" applyNumberFormat="1" applyFont="1" applyBorder="1">
      <alignment vertical="center"/>
    </xf>
    <xf numFmtId="37" fontId="11" fillId="0" borderId="16" xfId="0" applyNumberFormat="1" applyFont="1" applyBorder="1">
      <alignment vertical="center"/>
    </xf>
    <xf numFmtId="37" fontId="11" fillId="0" borderId="19" xfId="0" applyNumberFormat="1" applyFont="1" applyBorder="1">
      <alignment vertical="center"/>
    </xf>
    <xf numFmtId="37" fontId="11" fillId="0" borderId="4" xfId="0" applyNumberFormat="1" applyFont="1" applyBorder="1">
      <alignment vertical="center"/>
    </xf>
    <xf numFmtId="37" fontId="11" fillId="0" borderId="2" xfId="0" applyNumberFormat="1" applyFont="1" applyBorder="1">
      <alignment vertical="center"/>
    </xf>
    <xf numFmtId="37" fontId="11" fillId="0" borderId="5" xfId="0" applyNumberFormat="1" applyFont="1" applyBorder="1" applyAlignment="1">
      <alignment horizontal="center" vertical="center" shrinkToFit="1"/>
    </xf>
    <xf numFmtId="37" fontId="11" fillId="0" borderId="6" xfId="0" applyNumberFormat="1" applyFont="1" applyBorder="1" applyAlignment="1">
      <alignment horizontal="center" vertical="center"/>
    </xf>
    <xf numFmtId="37" fontId="11" fillId="0" borderId="2" xfId="0" applyNumberFormat="1" applyFont="1" applyBorder="1" applyAlignment="1">
      <alignment horizontal="center" vertical="center"/>
    </xf>
    <xf numFmtId="0" fontId="11" fillId="0" borderId="14" xfId="0" applyFont="1" applyBorder="1">
      <alignment vertical="center"/>
    </xf>
    <xf numFmtId="37" fontId="11" fillId="0" borderId="15" xfId="0" applyNumberFormat="1" applyFont="1" applyBorder="1">
      <alignment vertical="center"/>
    </xf>
    <xf numFmtId="37" fontId="11" fillId="0" borderId="2" xfId="0" applyNumberFormat="1" applyFont="1" applyBorder="1" applyAlignment="1">
      <alignment horizontal="right" vertical="center"/>
    </xf>
    <xf numFmtId="37" fontId="11" fillId="0" borderId="5" xfId="0" applyNumberFormat="1" applyFont="1" applyBorder="1" applyAlignment="1">
      <alignment horizontal="right" vertical="center"/>
    </xf>
    <xf numFmtId="37" fontId="11" fillId="0" borderId="6" xfId="0" applyNumberFormat="1" applyFont="1" applyBorder="1" applyAlignment="1">
      <alignment horizontal="right" vertical="center"/>
    </xf>
    <xf numFmtId="37" fontId="11" fillId="0" borderId="24" xfId="0" applyNumberFormat="1" applyFont="1" applyBorder="1" applyAlignment="1">
      <alignment horizontal="center" vertical="center"/>
    </xf>
    <xf numFmtId="37" fontId="11" fillId="0" borderId="23" xfId="0" applyNumberFormat="1" applyFont="1" applyBorder="1">
      <alignment vertical="center"/>
    </xf>
    <xf numFmtId="37" fontId="11" fillId="0" borderId="13" xfId="0" applyNumberFormat="1" applyFont="1" applyBorder="1">
      <alignment vertical="center"/>
    </xf>
    <xf numFmtId="0" fontId="11" fillId="0" borderId="15" xfId="0" applyFont="1" applyBorder="1">
      <alignment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0" fontId="6" fillId="0" borderId="0" xfId="0" applyFont="1">
      <alignment vertical="center"/>
    </xf>
    <xf numFmtId="176" fontId="6" fillId="0" borderId="0" xfId="0" applyNumberFormat="1" applyFont="1" applyAlignment="1">
      <alignment horizontal="center" vertical="center"/>
    </xf>
    <xf numFmtId="0" fontId="6" fillId="0" borderId="0" xfId="0" applyFont="1" applyAlignment="1">
      <alignment horizontal="center" vertical="center"/>
    </xf>
    <xf numFmtId="0" fontId="0" fillId="0" borderId="0" xfId="0" applyAlignment="1">
      <alignment vertical="center" shrinkToFit="1"/>
    </xf>
    <xf numFmtId="0" fontId="0" fillId="2" borderId="0" xfId="0" applyFill="1" applyAlignment="1">
      <alignment vertical="center" shrinkToFit="1"/>
    </xf>
    <xf numFmtId="0" fontId="11" fillId="0" borderId="16" xfId="0" applyFont="1" applyBorder="1">
      <alignment vertical="center"/>
    </xf>
    <xf numFmtId="0" fontId="11" fillId="0" borderId="2" xfId="0" applyFont="1" applyBorder="1">
      <alignment vertical="center"/>
    </xf>
    <xf numFmtId="37" fontId="11" fillId="0" borderId="5" xfId="0" applyNumberFormat="1" applyFont="1" applyBorder="1" applyAlignment="1">
      <alignment horizontal="center" vertical="center"/>
    </xf>
    <xf numFmtId="0" fontId="0" fillId="4" borderId="0" xfId="0" applyFill="1" applyAlignment="1">
      <alignment vertical="center" shrinkToFit="1"/>
    </xf>
    <xf numFmtId="0" fontId="0" fillId="0" borderId="28" xfId="0" applyBorder="1" applyAlignment="1">
      <alignment vertical="center" shrinkToFit="1"/>
    </xf>
    <xf numFmtId="0" fontId="6" fillId="0" borderId="0" xfId="0" applyFont="1" applyAlignment="1">
      <alignment vertical="center" shrinkToFit="1"/>
    </xf>
    <xf numFmtId="0" fontId="0" fillId="0" borderId="0" xfId="0" applyAlignment="1">
      <alignment horizontal="right" vertical="center" shrinkToFit="1"/>
    </xf>
    <xf numFmtId="0" fontId="9" fillId="2" borderId="0" xfId="0" applyFont="1" applyFill="1" applyAlignment="1">
      <alignment horizontal="left" vertical="center"/>
    </xf>
    <xf numFmtId="0" fontId="7" fillId="0" borderId="29" xfId="1" applyFont="1" applyBorder="1" applyAlignment="1">
      <alignment horizontal="center" vertical="center" shrinkToFit="1"/>
    </xf>
    <xf numFmtId="0" fontId="7" fillId="0" borderId="1" xfId="1" applyFont="1" applyBorder="1" applyAlignment="1">
      <alignment horizontal="center" vertical="center" shrinkToFit="1"/>
    </xf>
    <xf numFmtId="0" fontId="0" fillId="0" borderId="1" xfId="0" applyBorder="1" applyAlignment="1">
      <alignment vertical="center" shrinkToFit="1"/>
    </xf>
    <xf numFmtId="14" fontId="0" fillId="0" borderId="1" xfId="0" applyNumberFormat="1" applyBorder="1" applyAlignment="1">
      <alignment horizontal="center" vertical="center" shrinkToFi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6" fillId="0" borderId="31" xfId="1" applyBorder="1" applyAlignment="1">
      <alignment horizontal="center" vertical="center" shrinkToFit="1"/>
    </xf>
    <xf numFmtId="0" fontId="6" fillId="0" borderId="1" xfId="1" applyBorder="1" applyAlignment="1">
      <alignment horizontal="center" vertical="center" shrinkToFit="1"/>
    </xf>
    <xf numFmtId="176" fontId="6" fillId="0" borderId="1" xfId="1" applyNumberFormat="1" applyBorder="1" applyAlignment="1">
      <alignment horizontal="center" vertical="center" shrinkToFit="1"/>
    </xf>
    <xf numFmtId="37" fontId="17" fillId="0" borderId="1" xfId="0" applyNumberFormat="1" applyFont="1" applyBorder="1">
      <alignment vertical="center"/>
    </xf>
    <xf numFmtId="37" fontId="17" fillId="0" borderId="1" xfId="0" applyNumberFormat="1" applyFont="1" applyBorder="1" applyAlignment="1">
      <alignment vertical="center" shrinkToFit="1"/>
    </xf>
    <xf numFmtId="37" fontId="17" fillId="0" borderId="1" xfId="0" applyNumberFormat="1" applyFont="1" applyBorder="1" applyAlignment="1">
      <alignment horizontal="center" vertical="center"/>
    </xf>
    <xf numFmtId="37" fontId="17" fillId="0" borderId="1" xfId="0" applyNumberFormat="1" applyFont="1" applyBorder="1" applyAlignment="1">
      <alignment horizontal="left" vertical="center"/>
    </xf>
    <xf numFmtId="37" fontId="17" fillId="0" borderId="1" xfId="0" applyNumberFormat="1" applyFont="1" applyBorder="1" applyAlignment="1">
      <alignment vertical="center" wrapText="1"/>
    </xf>
    <xf numFmtId="37" fontId="17" fillId="0" borderId="1" xfId="0" applyNumberFormat="1" applyFont="1" applyBorder="1" applyAlignment="1">
      <alignment horizontal="center" vertical="center" wrapText="1"/>
    </xf>
    <xf numFmtId="0" fontId="17" fillId="0" borderId="1" xfId="0" applyFont="1" applyBorder="1" applyAlignment="1">
      <alignment vertical="center" shrinkToFit="1"/>
    </xf>
    <xf numFmtId="37" fontId="17" fillId="0" borderId="36" xfId="0" applyNumberFormat="1" applyFont="1" applyBorder="1" applyAlignment="1">
      <alignment horizontal="center" vertical="center"/>
    </xf>
    <xf numFmtId="37" fontId="17" fillId="0" borderId="37" xfId="0" applyNumberFormat="1" applyFont="1" applyBorder="1" applyAlignment="1">
      <alignment horizontal="center" vertical="center"/>
    </xf>
    <xf numFmtId="37" fontId="17" fillId="0" borderId="27" xfId="0" applyNumberFormat="1" applyFont="1" applyBorder="1" applyAlignment="1">
      <alignment horizontal="center" vertical="center"/>
    </xf>
    <xf numFmtId="0" fontId="20" fillId="0" borderId="0" xfId="0" applyFont="1">
      <alignment vertical="center"/>
    </xf>
    <xf numFmtId="0" fontId="19" fillId="0" borderId="0" xfId="0" applyFont="1" applyAlignment="1">
      <alignment horizontal="left" vertical="center" wrapText="1"/>
    </xf>
    <xf numFmtId="0" fontId="17" fillId="0" borderId="0" xfId="0" applyFont="1">
      <alignment vertical="center"/>
    </xf>
    <xf numFmtId="37" fontId="17" fillId="0" borderId="46" xfId="0" applyNumberFormat="1" applyFont="1" applyBorder="1">
      <alignment vertical="center"/>
    </xf>
    <xf numFmtId="37" fontId="17" fillId="0" borderId="45" xfId="0" applyNumberFormat="1" applyFont="1" applyBorder="1">
      <alignment vertical="center"/>
    </xf>
    <xf numFmtId="37" fontId="17" fillId="0" borderId="19" xfId="0" applyNumberFormat="1" applyFont="1" applyBorder="1" applyAlignment="1">
      <alignment horizontal="center" vertical="center"/>
    </xf>
    <xf numFmtId="37" fontId="17" fillId="0" borderId="27" xfId="0" applyNumberFormat="1" applyFont="1" applyBorder="1">
      <alignment vertical="center"/>
    </xf>
    <xf numFmtId="37" fontId="17" fillId="0" borderId="56" xfId="0" applyNumberFormat="1" applyFont="1" applyBorder="1">
      <alignment vertical="center"/>
    </xf>
    <xf numFmtId="37" fontId="17" fillId="0" borderId="57" xfId="0" applyNumberFormat="1" applyFont="1" applyBorder="1" applyAlignment="1">
      <alignment horizontal="center" vertical="center"/>
    </xf>
    <xf numFmtId="37" fontId="17" fillId="0" borderId="58" xfId="0" applyNumberFormat="1" applyFont="1" applyBorder="1" applyAlignment="1">
      <alignment horizontal="left" vertical="center" shrinkToFit="1"/>
    </xf>
    <xf numFmtId="37" fontId="17" fillId="0" borderId="59" xfId="0" applyNumberFormat="1" applyFont="1" applyBorder="1" applyAlignment="1">
      <alignment horizontal="center" vertical="center"/>
    </xf>
    <xf numFmtId="37" fontId="21" fillId="0" borderId="60" xfId="0" applyNumberFormat="1" applyFont="1" applyBorder="1" applyAlignment="1">
      <alignment horizontal="center" vertical="center"/>
    </xf>
    <xf numFmtId="37" fontId="17" fillId="0" borderId="1" xfId="0" applyNumberFormat="1" applyFont="1" applyBorder="1" applyAlignment="1">
      <alignment horizontal="left" vertical="center" shrinkToFit="1"/>
    </xf>
    <xf numFmtId="37" fontId="21" fillId="0" borderId="1" xfId="0" applyNumberFormat="1" applyFont="1" applyBorder="1" applyAlignment="1">
      <alignment horizontal="center" vertical="center"/>
    </xf>
    <xf numFmtId="37" fontId="17" fillId="0" borderId="56" xfId="0" applyNumberFormat="1" applyFont="1" applyBorder="1" applyAlignment="1">
      <alignment vertical="center" wrapText="1"/>
    </xf>
    <xf numFmtId="37" fontId="17" fillId="0" borderId="27" xfId="0" applyNumberFormat="1" applyFont="1" applyBorder="1" applyAlignment="1">
      <alignment horizontal="left" vertical="center" shrinkToFit="1"/>
    </xf>
    <xf numFmtId="0" fontId="17" fillId="0" borderId="1" xfId="0" applyFont="1" applyBorder="1">
      <alignment vertical="center"/>
    </xf>
    <xf numFmtId="0" fontId="17" fillId="0" borderId="56" xfId="0" applyFont="1" applyBorder="1">
      <alignment vertical="center"/>
    </xf>
    <xf numFmtId="0" fontId="17" fillId="0" borderId="27" xfId="0" applyFont="1" applyBorder="1">
      <alignment vertical="center"/>
    </xf>
    <xf numFmtId="0" fontId="17" fillId="0" borderId="1" xfId="0" applyFont="1" applyBorder="1" applyAlignment="1">
      <alignment horizontal="center" vertical="center"/>
    </xf>
    <xf numFmtId="0" fontId="17" fillId="0" borderId="56" xfId="0" applyFont="1" applyBorder="1" applyAlignment="1">
      <alignment horizontal="center" vertical="center"/>
    </xf>
    <xf numFmtId="0" fontId="21" fillId="0" borderId="1" xfId="0" applyFont="1" applyBorder="1" applyAlignment="1">
      <alignment horizontal="center" vertical="center"/>
    </xf>
    <xf numFmtId="0" fontId="17" fillId="0" borderId="1" xfId="0" applyFont="1" applyBorder="1" applyAlignment="1">
      <alignment vertical="center" wrapText="1" shrinkToFit="1"/>
    </xf>
    <xf numFmtId="0" fontId="17" fillId="0" borderId="1" xfId="0" applyFont="1" applyBorder="1" applyAlignment="1">
      <alignment horizontal="center" vertical="center" shrinkToFit="1"/>
    </xf>
    <xf numFmtId="0" fontId="17" fillId="0" borderId="1" xfId="0" applyFont="1" applyBorder="1" applyAlignment="1">
      <alignment vertical="center" wrapText="1"/>
    </xf>
    <xf numFmtId="37" fontId="19" fillId="0" borderId="34" xfId="0" applyNumberFormat="1" applyFont="1" applyBorder="1" applyAlignment="1">
      <alignment vertical="center" wrapText="1"/>
    </xf>
    <xf numFmtId="0" fontId="20" fillId="2" borderId="36" xfId="0" applyFont="1" applyFill="1" applyBorder="1" applyAlignment="1">
      <alignment horizontal="center" vertical="center" wrapText="1"/>
    </xf>
    <xf numFmtId="0" fontId="17" fillId="2" borderId="38" xfId="0" applyFont="1" applyFill="1" applyBorder="1">
      <alignment vertical="center"/>
    </xf>
    <xf numFmtId="37" fontId="20" fillId="2" borderId="30" xfId="0" applyNumberFormat="1" applyFont="1" applyFill="1" applyBorder="1">
      <alignment vertical="center"/>
    </xf>
    <xf numFmtId="0" fontId="17" fillId="2" borderId="30" xfId="0" applyFont="1" applyFill="1" applyBorder="1">
      <alignment vertical="center"/>
    </xf>
    <xf numFmtId="0" fontId="17" fillId="2" borderId="31" xfId="0" applyFont="1" applyFill="1" applyBorder="1">
      <alignment vertical="center"/>
    </xf>
    <xf numFmtId="0" fontId="17" fillId="0" borderId="45" xfId="0" applyFont="1" applyBorder="1" applyAlignment="1">
      <alignment horizontal="center" vertical="center"/>
    </xf>
    <xf numFmtId="0" fontId="17" fillId="0" borderId="0" xfId="0" applyFont="1" applyAlignment="1">
      <alignment vertical="center" shrinkToFit="1"/>
    </xf>
    <xf numFmtId="0" fontId="17" fillId="0" borderId="0" xfId="0" applyFont="1" applyAlignment="1">
      <alignment horizontal="center" vertical="center"/>
    </xf>
    <xf numFmtId="37" fontId="21" fillId="0" borderId="62" xfId="0" applyNumberFormat="1" applyFont="1" applyBorder="1" applyAlignment="1">
      <alignment horizontal="center" vertical="center"/>
    </xf>
    <xf numFmtId="0" fontId="20" fillId="2" borderId="37" xfId="0" applyFont="1" applyFill="1" applyBorder="1" applyAlignment="1">
      <alignment horizontal="center" vertical="center" wrapText="1"/>
    </xf>
    <xf numFmtId="0" fontId="17" fillId="2" borderId="36" xfId="0" applyFont="1" applyFill="1" applyBorder="1">
      <alignment vertical="center"/>
    </xf>
    <xf numFmtId="0" fontId="20" fillId="2" borderId="37" xfId="0" applyFont="1" applyFill="1" applyBorder="1">
      <alignment vertical="center"/>
    </xf>
    <xf numFmtId="0" fontId="17" fillId="2" borderId="37" xfId="0" applyFont="1" applyFill="1" applyBorder="1">
      <alignment vertical="center"/>
    </xf>
    <xf numFmtId="0" fontId="17" fillId="2" borderId="27" xfId="0" applyFont="1" applyFill="1" applyBorder="1">
      <alignment vertical="center"/>
    </xf>
    <xf numFmtId="0" fontId="22" fillId="0" borderId="45" xfId="0" applyFont="1" applyBorder="1" applyAlignment="1">
      <alignment horizontal="left" vertical="center"/>
    </xf>
    <xf numFmtId="0" fontId="22" fillId="0" borderId="0" xfId="0" applyFont="1" applyAlignment="1">
      <alignment horizontal="center" vertical="center" shrinkToFit="1"/>
    </xf>
    <xf numFmtId="0" fontId="22" fillId="0" borderId="0" xfId="0" applyFont="1" applyAlignment="1">
      <alignment horizontal="left" vertical="center"/>
    </xf>
    <xf numFmtId="0" fontId="20" fillId="2" borderId="30" xfId="0" applyFont="1" applyFill="1" applyBorder="1" applyAlignment="1">
      <alignment horizontal="center" vertical="center" wrapText="1"/>
    </xf>
    <xf numFmtId="0" fontId="17" fillId="2" borderId="38" xfId="0" applyFont="1" applyFill="1" applyBorder="1" applyAlignment="1">
      <alignment vertical="center" wrapText="1"/>
    </xf>
    <xf numFmtId="0" fontId="20" fillId="2" borderId="30" xfId="0" applyFont="1" applyFill="1" applyBorder="1">
      <alignment vertical="center"/>
    </xf>
    <xf numFmtId="0" fontId="17" fillId="2" borderId="0" xfId="0" applyFont="1" applyFill="1">
      <alignment vertical="center"/>
    </xf>
    <xf numFmtId="0" fontId="12" fillId="0" borderId="1" xfId="0" applyFont="1" applyBorder="1" applyAlignment="1">
      <alignment horizontal="center" vertical="center" wrapText="1"/>
    </xf>
    <xf numFmtId="37" fontId="17" fillId="0" borderId="34" xfId="0" applyNumberFormat="1" applyFont="1" applyBorder="1" applyAlignment="1">
      <alignment horizontal="center" vertical="center" wrapText="1"/>
    </xf>
    <xf numFmtId="0" fontId="20" fillId="2" borderId="0" xfId="0" applyFont="1" applyFill="1" applyAlignment="1">
      <alignment horizontal="center" vertical="center" wrapText="1"/>
    </xf>
    <xf numFmtId="0" fontId="17" fillId="2" borderId="45" xfId="0" applyFont="1" applyFill="1" applyBorder="1">
      <alignment vertical="center"/>
    </xf>
    <xf numFmtId="37" fontId="20" fillId="2" borderId="0" xfId="0" applyNumberFormat="1" applyFont="1" applyFill="1">
      <alignment vertical="center"/>
    </xf>
    <xf numFmtId="0" fontId="17" fillId="2" borderId="62" xfId="0" applyFont="1" applyFill="1" applyBorder="1">
      <alignment vertical="center"/>
    </xf>
    <xf numFmtId="0" fontId="17" fillId="0" borderId="1" xfId="0" applyFont="1" applyBorder="1" applyAlignment="1">
      <alignment horizontal="center" vertical="center" wrapText="1" shrinkToFit="1"/>
    </xf>
    <xf numFmtId="0" fontId="17" fillId="5" borderId="56" xfId="0" applyFont="1" applyFill="1" applyBorder="1">
      <alignment vertical="center"/>
    </xf>
    <xf numFmtId="0" fontId="21" fillId="5" borderId="1" xfId="0" applyFont="1" applyFill="1" applyBorder="1" applyAlignment="1">
      <alignment horizontal="center" vertical="center"/>
    </xf>
    <xf numFmtId="0" fontId="17" fillId="5" borderId="1" xfId="0" applyFont="1" applyFill="1" applyBorder="1" applyAlignment="1">
      <alignment vertical="center" shrinkToFit="1"/>
    </xf>
    <xf numFmtId="0" fontId="17" fillId="5" borderId="1" xfId="0" applyFont="1" applyFill="1" applyBorder="1" applyAlignment="1">
      <alignment horizontal="center" vertical="center"/>
    </xf>
    <xf numFmtId="0" fontId="21" fillId="0" borderId="63" xfId="0" applyFont="1" applyBorder="1" applyAlignment="1">
      <alignment horizontal="center" vertical="center"/>
    </xf>
    <xf numFmtId="0" fontId="17" fillId="0" borderId="54" xfId="0" applyFont="1" applyBorder="1" applyAlignment="1">
      <alignment vertical="center" shrinkToFit="1"/>
    </xf>
    <xf numFmtId="0" fontId="17" fillId="0" borderId="55" xfId="0" applyFont="1" applyBorder="1" applyAlignment="1">
      <alignment horizontal="center" vertical="center"/>
    </xf>
    <xf numFmtId="0" fontId="24" fillId="0" borderId="0" xfId="0" applyFont="1">
      <alignment vertical="center"/>
    </xf>
    <xf numFmtId="0" fontId="19" fillId="0" borderId="34" xfId="0" applyFont="1" applyBorder="1" applyAlignment="1">
      <alignment vertical="center" wrapText="1" shrinkToFit="1"/>
    </xf>
    <xf numFmtId="0" fontId="21" fillId="0" borderId="45" xfId="0" applyFont="1" applyBorder="1" applyAlignment="1">
      <alignment horizontal="center" vertical="center"/>
    </xf>
    <xf numFmtId="0" fontId="17" fillId="0" borderId="1" xfId="0" applyFont="1" applyBorder="1" applyAlignment="1">
      <alignment horizontal="center" vertical="center" wrapText="1"/>
    </xf>
    <xf numFmtId="37" fontId="17" fillId="0" borderId="27" xfId="0" applyNumberFormat="1" applyFont="1"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19" fillId="0" borderId="34" xfId="0" applyFont="1" applyBorder="1" applyAlignment="1">
      <alignment vertical="center" wrapText="1"/>
    </xf>
    <xf numFmtId="0" fontId="19" fillId="0" borderId="35" xfId="0" applyFont="1" applyBorder="1" applyAlignment="1">
      <alignment vertical="center" wrapText="1"/>
    </xf>
    <xf numFmtId="0" fontId="17" fillId="2" borderId="36" xfId="0" applyFont="1" applyFill="1" applyBorder="1" applyAlignment="1">
      <alignment vertical="center" wrapText="1"/>
    </xf>
    <xf numFmtId="0" fontId="17" fillId="0" borderId="28" xfId="0" applyFont="1" applyBorder="1" applyAlignment="1">
      <alignment horizontal="center" vertical="center"/>
    </xf>
    <xf numFmtId="0" fontId="17" fillId="0" borderId="28" xfId="0" applyFont="1" applyBorder="1" applyAlignment="1">
      <alignment vertical="center" shrinkToFit="1"/>
    </xf>
    <xf numFmtId="37" fontId="21" fillId="0" borderId="61" xfId="0" applyNumberFormat="1" applyFont="1" applyBorder="1" applyAlignment="1">
      <alignment horizontal="center" vertical="center"/>
    </xf>
    <xf numFmtId="0" fontId="17" fillId="0" borderId="45" xfId="0" applyFont="1" applyBorder="1">
      <alignment vertical="center"/>
    </xf>
    <xf numFmtId="0" fontId="17" fillId="0" borderId="50" xfId="0" applyFont="1" applyBorder="1">
      <alignment vertical="center"/>
    </xf>
    <xf numFmtId="37" fontId="17" fillId="0" borderId="0" xfId="0" applyNumberFormat="1" applyFont="1" applyAlignment="1">
      <alignment horizontal="center" vertical="center"/>
    </xf>
    <xf numFmtId="0" fontId="17" fillId="0" borderId="36" xfId="0" applyFont="1" applyBorder="1">
      <alignment vertical="center"/>
    </xf>
    <xf numFmtId="0" fontId="20" fillId="0" borderId="37" xfId="0" applyFont="1" applyBorder="1">
      <alignment vertical="center"/>
    </xf>
    <xf numFmtId="0" fontId="17" fillId="0" borderId="37" xfId="0" applyFont="1" applyBorder="1">
      <alignment vertical="center"/>
    </xf>
    <xf numFmtId="37" fontId="20" fillId="0" borderId="1" xfId="0" applyNumberFormat="1" applyFont="1" applyBorder="1">
      <alignment vertical="center"/>
    </xf>
    <xf numFmtId="0" fontId="17" fillId="0" borderId="38" xfId="0" applyFont="1" applyBorder="1" applyAlignment="1">
      <alignment vertical="center" wrapText="1"/>
    </xf>
    <xf numFmtId="0" fontId="17" fillId="0" borderId="64" xfId="0" applyFont="1" applyBorder="1">
      <alignment vertical="center"/>
    </xf>
    <xf numFmtId="37" fontId="17" fillId="0" borderId="0" xfId="0" applyNumberFormat="1" applyFont="1">
      <alignment vertical="center"/>
    </xf>
    <xf numFmtId="178" fontId="17" fillId="0" borderId="27" xfId="0" applyNumberFormat="1" applyFont="1" applyBorder="1" applyAlignment="1">
      <alignment horizontal="center" vertical="center"/>
    </xf>
    <xf numFmtId="178" fontId="17" fillId="0" borderId="37" xfId="0" applyNumberFormat="1" applyFont="1" applyBorder="1" applyAlignment="1">
      <alignment horizontal="center" vertical="center"/>
    </xf>
    <xf numFmtId="178" fontId="17" fillId="0" borderId="1" xfId="0" applyNumberFormat="1" applyFont="1" applyBorder="1" applyAlignment="1">
      <alignment horizontal="center" vertical="center"/>
    </xf>
    <xf numFmtId="37" fontId="20" fillId="2" borderId="29" xfId="0" applyNumberFormat="1" applyFont="1" applyFill="1" applyBorder="1" applyAlignment="1">
      <alignment horizontal="right" vertical="center"/>
    </xf>
    <xf numFmtId="37" fontId="20" fillId="2" borderId="1" xfId="0" applyNumberFormat="1" applyFont="1" applyFill="1" applyBorder="1" applyAlignment="1">
      <alignment horizontal="right" vertical="center"/>
    </xf>
    <xf numFmtId="0" fontId="23" fillId="0" borderId="1" xfId="0" applyFont="1" applyBorder="1" applyAlignment="1">
      <alignment horizontal="center" vertical="center"/>
    </xf>
    <xf numFmtId="37" fontId="20" fillId="2" borderId="34" xfId="0" applyNumberFormat="1" applyFont="1" applyFill="1" applyBorder="1" applyAlignment="1">
      <alignment horizontal="right" vertical="center"/>
    </xf>
    <xf numFmtId="178" fontId="17" fillId="5" borderId="1" xfId="0" applyNumberFormat="1" applyFont="1" applyFill="1" applyBorder="1" applyAlignment="1">
      <alignment horizontal="center" vertical="center"/>
    </xf>
    <xf numFmtId="0" fontId="0" fillId="0" borderId="1" xfId="0" quotePrefix="1" applyBorder="1" applyAlignment="1">
      <alignment horizontal="center" vertical="center"/>
    </xf>
    <xf numFmtId="0" fontId="7" fillId="0" borderId="29" xfId="1" applyFont="1" applyBorder="1" applyAlignment="1">
      <alignment horizontal="center" shrinkToFit="1"/>
    </xf>
    <xf numFmtId="0" fontId="27" fillId="0" borderId="1" xfId="0" applyFont="1" applyBorder="1" applyAlignment="1">
      <alignment horizontal="center" vertical="center"/>
    </xf>
    <xf numFmtId="0" fontId="25" fillId="0" borderId="1" xfId="0" applyFont="1" applyBorder="1" applyAlignment="1">
      <alignment horizontal="center" vertical="center"/>
    </xf>
    <xf numFmtId="37" fontId="25" fillId="0" borderId="1" xfId="0" applyNumberFormat="1" applyFont="1" applyBorder="1">
      <alignment vertical="center"/>
    </xf>
    <xf numFmtId="0" fontId="28" fillId="0" borderId="1" xfId="0" applyFont="1" applyBorder="1" applyAlignment="1">
      <alignment horizontal="center" vertical="center"/>
    </xf>
    <xf numFmtId="0" fontId="26" fillId="0" borderId="1" xfId="0" quotePrefix="1" applyFont="1" applyBorder="1" applyAlignment="1">
      <alignment horizontal="center" vertical="center"/>
    </xf>
    <xf numFmtId="0" fontId="25" fillId="0" borderId="1" xfId="0" applyFont="1" applyBorder="1" applyAlignment="1">
      <alignment horizontal="center" vertical="center" wrapText="1"/>
    </xf>
    <xf numFmtId="178" fontId="25" fillId="0" borderId="1" xfId="0" applyNumberFormat="1"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lignment vertical="center"/>
    </xf>
    <xf numFmtId="0" fontId="11" fillId="0" borderId="22" xfId="0" applyFont="1" applyBorder="1">
      <alignment vertical="center"/>
    </xf>
    <xf numFmtId="0" fontId="11" fillId="0" borderId="23" xfId="0" applyFont="1" applyBorder="1">
      <alignment vertical="center"/>
    </xf>
    <xf numFmtId="0" fontId="11" fillId="0" borderId="11" xfId="0" applyFont="1" applyBorder="1">
      <alignment vertical="center"/>
    </xf>
    <xf numFmtId="0" fontId="11" fillId="0" borderId="12" xfId="0" applyFont="1" applyBorder="1">
      <alignment vertical="center"/>
    </xf>
    <xf numFmtId="37" fontId="11" fillId="0" borderId="20" xfId="0" applyNumberFormat="1" applyFont="1" applyBorder="1">
      <alignment vertical="center"/>
    </xf>
    <xf numFmtId="37" fontId="11" fillId="0" borderId="23"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10" xfId="0" applyFont="1" applyBorder="1">
      <alignment vertical="center"/>
    </xf>
    <xf numFmtId="0" fontId="11" fillId="0" borderId="25" xfId="0" applyFont="1" applyBorder="1">
      <alignment vertical="center"/>
    </xf>
    <xf numFmtId="0" fontId="11" fillId="0" borderId="26" xfId="0" applyFont="1" applyBorder="1">
      <alignment vertical="center"/>
    </xf>
    <xf numFmtId="0" fontId="11" fillId="0" borderId="9" xfId="0" applyFont="1" applyBorder="1">
      <alignment vertical="center"/>
    </xf>
    <xf numFmtId="37" fontId="11" fillId="0" borderId="14" xfId="0" applyNumberFormat="1" applyFont="1" applyBorder="1">
      <alignment vertical="center"/>
    </xf>
    <xf numFmtId="37" fontId="11" fillId="0" borderId="9" xfId="0" applyNumberFormat="1" applyFont="1" applyBorder="1">
      <alignment vertical="center"/>
    </xf>
    <xf numFmtId="0" fontId="11" fillId="0" borderId="14" xfId="0" applyFont="1" applyBorder="1" applyAlignment="1">
      <alignment horizontal="center" vertical="center"/>
    </xf>
    <xf numFmtId="0" fontId="11" fillId="0" borderId="14" xfId="0" applyFont="1" applyBorder="1" applyAlignment="1">
      <alignment vertical="center" shrinkToFit="1"/>
    </xf>
    <xf numFmtId="0" fontId="11" fillId="0" borderId="15" xfId="0" applyFont="1" applyBorder="1" applyAlignment="1">
      <alignment horizontal="center" vertical="center"/>
    </xf>
    <xf numFmtId="0" fontId="11" fillId="0" borderId="20" xfId="0" applyFont="1" applyBorder="1" applyAlignment="1">
      <alignment vertical="center" shrinkToFit="1"/>
    </xf>
    <xf numFmtId="0" fontId="11" fillId="0" borderId="22" xfId="0" applyFont="1" applyBorder="1" applyAlignment="1">
      <alignment horizontal="center" vertical="center"/>
    </xf>
    <xf numFmtId="0" fontId="11" fillId="0" borderId="13" xfId="0" applyFont="1" applyBorder="1">
      <alignment vertical="center"/>
    </xf>
    <xf numFmtId="0" fontId="11" fillId="0" borderId="7" xfId="0" applyFont="1" applyBorder="1">
      <alignment vertical="center"/>
    </xf>
    <xf numFmtId="0" fontId="11" fillId="0" borderId="9" xfId="0" applyFont="1" applyBorder="1" applyAlignment="1">
      <alignment horizontal="center" vertical="center"/>
    </xf>
    <xf numFmtId="0" fontId="11" fillId="0" borderId="9" xfId="0" applyFont="1" applyBorder="1" applyAlignment="1">
      <alignment vertical="center" wrapText="1"/>
    </xf>
    <xf numFmtId="0" fontId="12" fillId="0" borderId="9" xfId="0" applyFont="1" applyBorder="1" applyAlignment="1">
      <alignment vertical="center" wrapText="1"/>
    </xf>
    <xf numFmtId="0" fontId="25" fillId="0" borderId="1" xfId="0" applyFont="1" applyBorder="1" applyAlignment="1">
      <alignment vertical="center" wrapText="1"/>
    </xf>
    <xf numFmtId="37" fontId="11" fillId="0" borderId="22" xfId="0" applyNumberFormat="1" applyFont="1" applyBorder="1" applyAlignment="1">
      <alignment vertical="center" shrinkToFit="1"/>
    </xf>
    <xf numFmtId="0" fontId="11" fillId="0" borderId="20" xfId="0" applyFont="1" applyBorder="1">
      <alignment vertical="center"/>
    </xf>
    <xf numFmtId="37" fontId="11" fillId="0" borderId="22" xfId="0" applyNumberFormat="1" applyFont="1" applyBorder="1">
      <alignment vertical="center"/>
    </xf>
    <xf numFmtId="37" fontId="11" fillId="0" borderId="21" xfId="0" applyNumberFormat="1" applyFont="1" applyBorder="1">
      <alignment vertical="center"/>
    </xf>
    <xf numFmtId="177" fontId="0" fillId="0" borderId="0" xfId="0" applyNumberFormat="1" applyAlignment="1">
      <alignment vertical="center" shrinkToFit="1"/>
    </xf>
    <xf numFmtId="14" fontId="0" fillId="0" borderId="0" xfId="0" applyNumberFormat="1" applyAlignment="1">
      <alignment horizontal="center" vertical="center" shrinkToFit="1"/>
    </xf>
    <xf numFmtId="37" fontId="17" fillId="6" borderId="1" xfId="0" applyNumberFormat="1" applyFont="1" applyFill="1" applyBorder="1" applyAlignment="1">
      <alignment horizontal="center" vertical="center" wrapText="1"/>
    </xf>
    <xf numFmtId="0" fontId="17" fillId="6" borderId="1" xfId="0" applyFont="1" applyFill="1" applyBorder="1" applyAlignment="1">
      <alignment vertical="center" wrapText="1"/>
    </xf>
    <xf numFmtId="0" fontId="17" fillId="6" borderId="56" xfId="0" applyFont="1" applyFill="1" applyBorder="1">
      <alignment vertical="center"/>
    </xf>
    <xf numFmtId="178" fontId="17" fillId="6" borderId="1" xfId="0" applyNumberFormat="1" applyFont="1" applyFill="1" applyBorder="1" applyAlignment="1">
      <alignment horizontal="center" vertical="center"/>
    </xf>
    <xf numFmtId="178" fontId="17" fillId="6" borderId="27" xfId="0" applyNumberFormat="1" applyFont="1" applyFill="1" applyBorder="1" applyAlignment="1">
      <alignment horizontal="center" vertical="center"/>
    </xf>
    <xf numFmtId="0" fontId="17" fillId="6" borderId="1" xfId="0" applyFont="1" applyFill="1" applyBorder="1" applyAlignment="1">
      <alignment horizontal="center" vertical="center"/>
    </xf>
    <xf numFmtId="0" fontId="21" fillId="6" borderId="1" xfId="0" applyFont="1" applyFill="1" applyBorder="1" applyAlignment="1">
      <alignment horizontal="center" vertical="center"/>
    </xf>
    <xf numFmtId="0" fontId="17" fillId="6" borderId="1" xfId="0" applyFont="1" applyFill="1" applyBorder="1" applyAlignment="1">
      <alignment vertical="center" shrinkToFit="1"/>
    </xf>
    <xf numFmtId="37" fontId="21" fillId="6" borderId="1" xfId="0" applyNumberFormat="1" applyFont="1" applyFill="1" applyBorder="1" applyAlignment="1">
      <alignment horizontal="center" vertical="center"/>
    </xf>
    <xf numFmtId="0" fontId="17" fillId="6" borderId="1" xfId="0" applyFont="1" applyFill="1" applyBorder="1" applyAlignment="1">
      <alignment horizontal="center" vertical="center" wrapText="1" shrinkToFit="1"/>
    </xf>
    <xf numFmtId="176" fontId="6" fillId="0" borderId="0" xfId="0" applyNumberFormat="1" applyFont="1" applyAlignment="1">
      <alignment horizontal="center" vertical="center" shrinkToFit="1"/>
    </xf>
    <xf numFmtId="37" fontId="17" fillId="0" borderId="29" xfId="0" applyNumberFormat="1" applyFont="1" applyBorder="1" applyAlignment="1">
      <alignment horizontal="center" vertical="center" wrapText="1"/>
    </xf>
    <xf numFmtId="0" fontId="30" fillId="0" borderId="0" xfId="66" applyFont="1">
      <alignment vertical="center"/>
    </xf>
    <xf numFmtId="0" fontId="30" fillId="0" borderId="0" xfId="66" applyFont="1" applyAlignment="1">
      <alignment vertical="center" wrapText="1"/>
    </xf>
    <xf numFmtId="0" fontId="11" fillId="0" borderId="0" xfId="66" applyFont="1">
      <alignment vertical="center"/>
    </xf>
    <xf numFmtId="37" fontId="17" fillId="0" borderId="29" xfId="66" applyNumberFormat="1" applyFont="1" applyBorder="1">
      <alignment vertical="center"/>
    </xf>
    <xf numFmtId="37" fontId="17" fillId="0" borderId="35" xfId="66" applyNumberFormat="1" applyFont="1" applyBorder="1">
      <alignment vertical="center"/>
    </xf>
    <xf numFmtId="37" fontId="17" fillId="0" borderId="1" xfId="66" applyNumberFormat="1" applyFont="1" applyBorder="1">
      <alignment vertical="center"/>
    </xf>
    <xf numFmtId="37" fontId="17" fillId="0" borderId="1" xfId="66" applyNumberFormat="1" applyFont="1" applyBorder="1" applyAlignment="1">
      <alignment vertical="center" shrinkToFit="1"/>
    </xf>
    <xf numFmtId="178" fontId="17" fillId="0" borderId="1" xfId="66" applyNumberFormat="1" applyFont="1" applyBorder="1">
      <alignment vertical="center"/>
    </xf>
    <xf numFmtId="37" fontId="17" fillId="0" borderId="1" xfId="66" applyNumberFormat="1" applyFont="1" applyBorder="1" applyAlignment="1">
      <alignment horizontal="right" vertical="center"/>
    </xf>
    <xf numFmtId="37" fontId="17" fillId="0" borderId="1" xfId="66" applyNumberFormat="1" applyFont="1" applyBorder="1" applyAlignment="1">
      <alignment horizontal="center" vertical="center"/>
    </xf>
    <xf numFmtId="37" fontId="17" fillId="0" borderId="1" xfId="66" applyNumberFormat="1" applyFont="1" applyBorder="1" applyAlignment="1">
      <alignment horizontal="left" vertical="center"/>
    </xf>
    <xf numFmtId="37" fontId="17" fillId="0" borderId="1" xfId="66" applyNumberFormat="1" applyFont="1" applyBorder="1" applyAlignment="1">
      <alignment vertical="center" wrapText="1"/>
    </xf>
    <xf numFmtId="37" fontId="17" fillId="0" borderId="1" xfId="66" applyNumberFormat="1" applyFont="1" applyBorder="1" applyAlignment="1">
      <alignment horizontal="center" vertical="center" wrapText="1"/>
    </xf>
    <xf numFmtId="0" fontId="17" fillId="0" borderId="1" xfId="66" applyFont="1" applyBorder="1" applyAlignment="1">
      <alignment vertical="center" wrapText="1" shrinkToFit="1"/>
    </xf>
    <xf numFmtId="37" fontId="19" fillId="0" borderId="1" xfId="66" applyNumberFormat="1" applyFont="1" applyBorder="1" applyAlignment="1">
      <alignment vertical="center" wrapText="1"/>
    </xf>
    <xf numFmtId="37" fontId="20" fillId="2" borderId="37" xfId="66" applyNumberFormat="1" applyFont="1" applyFill="1" applyBorder="1" applyAlignment="1">
      <alignment vertical="center" wrapText="1"/>
    </xf>
    <xf numFmtId="37" fontId="20" fillId="2" borderId="36" xfId="66" applyNumberFormat="1" applyFont="1" applyFill="1" applyBorder="1" applyAlignment="1">
      <alignment horizontal="right" vertical="center"/>
    </xf>
    <xf numFmtId="37" fontId="20" fillId="3" borderId="27" xfId="66" applyNumberFormat="1" applyFont="1" applyFill="1" applyBorder="1" applyAlignment="1">
      <alignment horizontal="left" vertical="center"/>
    </xf>
    <xf numFmtId="37" fontId="20" fillId="0" borderId="37" xfId="66" applyNumberFormat="1" applyFont="1" applyBorder="1" applyAlignment="1">
      <alignment horizontal="left" vertical="center"/>
    </xf>
    <xf numFmtId="37" fontId="20" fillId="0" borderId="37" xfId="66" applyNumberFormat="1" applyFont="1" applyBorder="1" applyAlignment="1">
      <alignment horizontal="center" vertical="center" wrapText="1"/>
    </xf>
    <xf numFmtId="37" fontId="20" fillId="0" borderId="37" xfId="66" applyNumberFormat="1" applyFont="1" applyBorder="1" applyAlignment="1">
      <alignment horizontal="center" vertical="center"/>
    </xf>
    <xf numFmtId="37" fontId="20" fillId="0" borderId="27" xfId="66" applyNumberFormat="1" applyFont="1" applyBorder="1" applyAlignment="1">
      <alignment horizontal="center" vertical="center"/>
    </xf>
    <xf numFmtId="0" fontId="20" fillId="0" borderId="0" xfId="66" applyFont="1">
      <alignment vertical="center"/>
    </xf>
    <xf numFmtId="37" fontId="20" fillId="0" borderId="1" xfId="66" applyNumberFormat="1" applyFont="1" applyBorder="1" applyAlignment="1">
      <alignment vertical="center" wrapText="1"/>
    </xf>
    <xf numFmtId="37" fontId="17" fillId="0" borderId="1" xfId="66" applyNumberFormat="1" applyFont="1" applyBorder="1" applyAlignment="1">
      <alignment horizontal="left" vertical="center" wrapText="1"/>
    </xf>
    <xf numFmtId="37" fontId="17" fillId="0" borderId="36" xfId="66" applyNumberFormat="1" applyFont="1" applyBorder="1">
      <alignment vertical="center"/>
    </xf>
    <xf numFmtId="37" fontId="17" fillId="0" borderId="65" xfId="66" applyNumberFormat="1" applyFont="1" applyBorder="1" applyAlignment="1">
      <alignment vertical="center" shrinkToFit="1"/>
    </xf>
    <xf numFmtId="178" fontId="17" fillId="0" borderId="27" xfId="66" applyNumberFormat="1" applyFont="1" applyBorder="1">
      <alignment vertical="center"/>
    </xf>
    <xf numFmtId="37" fontId="20" fillId="0" borderId="37" xfId="66" applyNumberFormat="1" applyFont="1" applyBorder="1" applyAlignment="1">
      <alignment horizontal="left" vertical="center" wrapText="1"/>
    </xf>
    <xf numFmtId="37" fontId="19" fillId="2" borderId="37" xfId="66" applyNumberFormat="1" applyFont="1" applyFill="1" applyBorder="1" applyAlignment="1">
      <alignment vertical="center" wrapText="1"/>
    </xf>
    <xf numFmtId="37" fontId="19" fillId="2" borderId="27" xfId="66" applyNumberFormat="1" applyFont="1" applyFill="1" applyBorder="1" applyAlignment="1">
      <alignment vertical="center" wrapText="1"/>
    </xf>
    <xf numFmtId="37" fontId="19" fillId="3" borderId="37" xfId="66" applyNumberFormat="1" applyFont="1" applyFill="1" applyBorder="1" applyAlignment="1">
      <alignment horizontal="right" vertical="center"/>
    </xf>
    <xf numFmtId="37" fontId="17" fillId="0" borderId="0" xfId="66" applyNumberFormat="1" applyFont="1">
      <alignment vertical="center"/>
    </xf>
    <xf numFmtId="0" fontId="6" fillId="0" borderId="0" xfId="66">
      <alignment vertical="center"/>
    </xf>
    <xf numFmtId="0" fontId="11" fillId="0" borderId="0" xfId="66" applyFont="1" applyAlignment="1">
      <alignment vertical="center" wrapText="1"/>
    </xf>
    <xf numFmtId="37" fontId="17" fillId="0" borderId="0" xfId="66" applyNumberFormat="1" applyFont="1" applyAlignment="1">
      <alignment vertical="center" wrapText="1"/>
    </xf>
    <xf numFmtId="37" fontId="11" fillId="0" borderId="0" xfId="66" applyNumberFormat="1" applyFont="1">
      <alignment vertical="center"/>
    </xf>
    <xf numFmtId="0" fontId="11" fillId="0" borderId="0" xfId="66" applyFont="1" applyAlignment="1">
      <alignment horizontal="center" vertical="center"/>
    </xf>
    <xf numFmtId="178" fontId="17" fillId="0" borderId="1" xfId="66" applyNumberFormat="1" applyFont="1" applyBorder="1" applyAlignment="1">
      <alignment horizontal="right" vertical="center"/>
    </xf>
    <xf numFmtId="37" fontId="17" fillId="0" borderId="36" xfId="66" applyNumberFormat="1" applyFont="1" applyBorder="1" applyAlignment="1">
      <alignment vertical="center" shrinkToFit="1"/>
    </xf>
    <xf numFmtId="37" fontId="17" fillId="0" borderId="27" xfId="66" applyNumberFormat="1" applyFont="1" applyBorder="1">
      <alignment vertical="center"/>
    </xf>
    <xf numFmtId="37" fontId="17" fillId="0" borderId="66" xfId="0" applyNumberFormat="1" applyFont="1" applyBorder="1">
      <alignment vertical="center"/>
    </xf>
    <xf numFmtId="37" fontId="17" fillId="0" borderId="65" xfId="0" applyNumberFormat="1" applyFont="1" applyBorder="1">
      <alignment vertical="center"/>
    </xf>
    <xf numFmtId="37" fontId="17" fillId="0" borderId="67" xfId="0" applyNumberFormat="1" applyFont="1" applyBorder="1">
      <alignment vertical="center"/>
    </xf>
    <xf numFmtId="0" fontId="17" fillId="0" borderId="65" xfId="0" applyFont="1" applyBorder="1">
      <alignment vertical="center"/>
    </xf>
    <xf numFmtId="0" fontId="17" fillId="6" borderId="65" xfId="0" applyFont="1" applyFill="1" applyBorder="1">
      <alignment vertical="center"/>
    </xf>
    <xf numFmtId="0" fontId="11" fillId="0" borderId="65" xfId="0" applyFont="1" applyBorder="1">
      <alignment vertical="center"/>
    </xf>
    <xf numFmtId="0" fontId="17" fillId="0" borderId="65" xfId="0" applyFont="1" applyBorder="1" applyAlignment="1">
      <alignment vertical="center" shrinkToFit="1"/>
    </xf>
    <xf numFmtId="0" fontId="17" fillId="7" borderId="65" xfId="0" applyFont="1" applyFill="1" applyBorder="1">
      <alignment vertical="center"/>
    </xf>
    <xf numFmtId="0" fontId="0" fillId="0" borderId="65" xfId="0" applyBorder="1">
      <alignment vertical="center"/>
    </xf>
    <xf numFmtId="37" fontId="17" fillId="0" borderId="36" xfId="0" applyNumberFormat="1" applyFont="1" applyBorder="1">
      <alignment vertical="center"/>
    </xf>
    <xf numFmtId="37" fontId="17" fillId="0" borderId="65" xfId="0" applyNumberFormat="1" applyFont="1" applyBorder="1" applyAlignment="1">
      <alignment vertical="center" wrapText="1"/>
    </xf>
    <xf numFmtId="0" fontId="27" fillId="0" borderId="65" xfId="0" applyFont="1" applyBorder="1" applyAlignment="1">
      <alignment vertical="center" shrinkToFit="1"/>
    </xf>
    <xf numFmtId="37" fontId="11" fillId="0" borderId="10" xfId="0" applyNumberFormat="1" applyFont="1" applyBorder="1" applyAlignment="1">
      <alignment horizontal="center" vertical="center"/>
    </xf>
    <xf numFmtId="37" fontId="17" fillId="7" borderId="1" xfId="0" applyNumberFormat="1" applyFont="1" applyFill="1" applyBorder="1" applyAlignment="1">
      <alignment horizontal="center" vertical="center" wrapText="1"/>
    </xf>
    <xf numFmtId="0" fontId="17" fillId="7" borderId="1" xfId="0" applyFont="1" applyFill="1" applyBorder="1" applyAlignment="1">
      <alignment vertical="center" wrapText="1" shrinkToFit="1"/>
    </xf>
    <xf numFmtId="0" fontId="17" fillId="7" borderId="56" xfId="0" applyFont="1" applyFill="1" applyBorder="1">
      <alignment vertical="center"/>
    </xf>
    <xf numFmtId="0" fontId="17" fillId="7" borderId="27" xfId="0" applyFont="1" applyFill="1" applyBorder="1">
      <alignment vertical="center"/>
    </xf>
    <xf numFmtId="178" fontId="17" fillId="7" borderId="1" xfId="0" applyNumberFormat="1" applyFont="1" applyFill="1" applyBorder="1" applyAlignment="1">
      <alignment horizontal="center" vertical="center"/>
    </xf>
    <xf numFmtId="0" fontId="17"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17" fillId="7" borderId="1" xfId="0" applyFont="1" applyFill="1" applyBorder="1">
      <alignment vertical="center"/>
    </xf>
    <xf numFmtId="37" fontId="21" fillId="7" borderId="1" xfId="0" applyNumberFormat="1" applyFont="1" applyFill="1" applyBorder="1" applyAlignment="1">
      <alignment horizontal="center" vertical="center"/>
    </xf>
    <xf numFmtId="0" fontId="17" fillId="7" borderId="1" xfId="0" applyFont="1" applyFill="1" applyBorder="1" applyAlignment="1">
      <alignment horizontal="center" vertical="center" wrapText="1" shrinkToFit="1"/>
    </xf>
    <xf numFmtId="0" fontId="17" fillId="7" borderId="1" xfId="0" applyFont="1" applyFill="1" applyBorder="1" applyAlignment="1">
      <alignment vertical="center" wrapText="1"/>
    </xf>
    <xf numFmtId="0" fontId="17" fillId="0" borderId="68" xfId="0" applyFont="1" applyBorder="1">
      <alignment vertical="center"/>
    </xf>
    <xf numFmtId="0" fontId="22" fillId="0" borderId="67" xfId="0" applyFont="1" applyBorder="1" applyAlignment="1">
      <alignment horizontal="center" vertical="center"/>
    </xf>
    <xf numFmtId="0" fontId="17" fillId="0" borderId="67" xfId="0" applyFont="1" applyBorder="1">
      <alignment vertical="center"/>
    </xf>
    <xf numFmtId="0" fontId="17" fillId="0" borderId="30" xfId="0" applyFont="1" applyBorder="1">
      <alignment vertical="center"/>
    </xf>
    <xf numFmtId="0" fontId="0" fillId="0" borderId="27" xfId="0" applyBorder="1">
      <alignment vertical="center"/>
    </xf>
    <xf numFmtId="0" fontId="30" fillId="0" borderId="0" xfId="0" applyFont="1" applyAlignment="1">
      <alignment horizontal="left" vertical="center" wrapText="1"/>
    </xf>
    <xf numFmtId="0" fontId="21" fillId="0" borderId="36" xfId="0" applyFont="1" applyBorder="1">
      <alignment vertical="center"/>
    </xf>
    <xf numFmtId="0" fontId="21" fillId="0" borderId="56" xfId="0" applyFont="1" applyBorder="1">
      <alignment vertical="center"/>
    </xf>
    <xf numFmtId="0" fontId="27" fillId="0" borderId="36" xfId="0" applyFont="1" applyBorder="1">
      <alignment vertical="center"/>
    </xf>
    <xf numFmtId="0" fontId="9" fillId="2" borderId="28" xfId="0" applyFont="1" applyFill="1" applyBorder="1" applyAlignment="1">
      <alignment horizontal="left" vertical="center"/>
    </xf>
    <xf numFmtId="179" fontId="0" fillId="0" borderId="1" xfId="0" applyNumberFormat="1" applyBorder="1" applyAlignment="1">
      <alignment vertical="center" shrinkToFit="1"/>
    </xf>
    <xf numFmtId="0" fontId="0" fillId="0" borderId="1" xfId="0" applyBorder="1" applyAlignment="1">
      <alignment horizontal="center" vertical="center" shrinkToFit="1"/>
    </xf>
    <xf numFmtId="0" fontId="0" fillId="0" borderId="30" xfId="0" applyBorder="1" applyAlignment="1">
      <alignment vertical="center" shrinkToFit="1"/>
    </xf>
    <xf numFmtId="0" fontId="0" fillId="0" borderId="1" xfId="0" quotePrefix="1" applyBorder="1" applyAlignment="1">
      <alignment vertical="center" shrinkToFit="1"/>
    </xf>
    <xf numFmtId="0" fontId="0" fillId="4" borderId="1" xfId="0" quotePrefix="1" applyFill="1" applyBorder="1" applyAlignment="1">
      <alignment vertical="center" shrinkToFit="1"/>
    </xf>
    <xf numFmtId="0" fontId="0" fillId="4" borderId="1" xfId="0" applyFill="1" applyBorder="1" applyAlignment="1">
      <alignment vertical="center" shrinkToFit="1"/>
    </xf>
    <xf numFmtId="179" fontId="0" fillId="4" borderId="1" xfId="0" applyNumberFormat="1" applyFill="1" applyBorder="1" applyAlignment="1">
      <alignment vertical="center" shrinkToFit="1"/>
    </xf>
    <xf numFmtId="0" fontId="0" fillId="0" borderId="1" xfId="0" applyBorder="1" applyAlignment="1">
      <alignment horizontal="right" vertical="center" shrinkToFit="1"/>
    </xf>
    <xf numFmtId="0" fontId="0" fillId="0" borderId="27" xfId="0" applyBorder="1" applyAlignment="1">
      <alignment horizontal="center" vertical="center" shrinkToFit="1"/>
    </xf>
    <xf numFmtId="0" fontId="0" fillId="0" borderId="0" xfId="0" quotePrefix="1" applyAlignment="1">
      <alignment vertical="center" shrinkToFit="1"/>
    </xf>
    <xf numFmtId="0" fontId="10" fillId="2" borderId="0" xfId="0" applyFont="1" applyFill="1" applyAlignment="1">
      <alignment horizontal="left" vertical="center" wrapText="1"/>
    </xf>
    <xf numFmtId="0" fontId="10" fillId="2" borderId="28"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9" fillId="2" borderId="0" xfId="0" applyFont="1" applyFill="1" applyAlignment="1">
      <alignment horizontal="left" vertical="center"/>
    </xf>
    <xf numFmtId="37" fontId="11" fillId="0" borderId="10" xfId="0" applyNumberFormat="1" applyFont="1" applyBorder="1" applyAlignment="1">
      <alignment horizontal="right" vertical="center"/>
    </xf>
    <xf numFmtId="37" fontId="11" fillId="0" borderId="8" xfId="0" applyNumberFormat="1" applyFont="1" applyBorder="1" applyAlignment="1">
      <alignment horizontal="center" vertical="center"/>
    </xf>
    <xf numFmtId="37" fontId="11" fillId="0" borderId="7" xfId="0" applyNumberFormat="1" applyFont="1" applyBorder="1" applyAlignment="1">
      <alignment horizontal="center" vertical="center"/>
    </xf>
    <xf numFmtId="37" fontId="11" fillId="0" borderId="32" xfId="0" applyNumberFormat="1" applyFont="1" applyBorder="1" applyAlignment="1">
      <alignment horizontal="center" vertical="center"/>
    </xf>
    <xf numFmtId="37" fontId="11" fillId="0" borderId="33" xfId="0" applyNumberFormat="1" applyFont="1" applyBorder="1" applyAlignment="1">
      <alignment horizontal="center" vertical="center"/>
    </xf>
    <xf numFmtId="37" fontId="11" fillId="0" borderId="16" xfId="0" applyNumberFormat="1" applyFont="1" applyBorder="1" applyAlignment="1">
      <alignment horizontal="center" vertical="center" wrapText="1"/>
    </xf>
    <xf numFmtId="37" fontId="11" fillId="0" borderId="2" xfId="0" applyNumberFormat="1" applyFont="1" applyBorder="1" applyAlignment="1">
      <alignment horizontal="center" vertical="center" wrapText="1"/>
    </xf>
    <xf numFmtId="37" fontId="11" fillId="0" borderId="14" xfId="0" applyNumberFormat="1" applyFont="1" applyBorder="1" applyAlignment="1">
      <alignment horizontal="center" vertical="center" wrapText="1"/>
    </xf>
    <xf numFmtId="37" fontId="11" fillId="0" borderId="18" xfId="0" applyNumberFormat="1" applyFont="1" applyBorder="1" applyAlignment="1">
      <alignment horizontal="center" vertical="center"/>
    </xf>
    <xf numFmtId="37" fontId="11" fillId="0" borderId="9" xfId="0" applyNumberFormat="1" applyFont="1" applyBorder="1" applyAlignment="1">
      <alignment horizontal="center" vertical="center"/>
    </xf>
    <xf numFmtId="37" fontId="11" fillId="0" borderId="10" xfId="0" applyNumberFormat="1" applyFont="1" applyBorder="1" applyAlignment="1">
      <alignment horizontal="center" vertical="center"/>
    </xf>
    <xf numFmtId="37" fontId="11" fillId="0" borderId="13" xfId="0" applyNumberFormat="1" applyFont="1" applyBorder="1" applyAlignment="1">
      <alignment horizontal="center" vertical="center"/>
    </xf>
    <xf numFmtId="37" fontId="17" fillId="0" borderId="47" xfId="0" applyNumberFormat="1" applyFont="1" applyBorder="1" applyAlignment="1">
      <alignment horizontal="center" vertical="center"/>
    </xf>
    <xf numFmtId="37" fontId="17" fillId="0" borderId="51" xfId="0" applyNumberFormat="1" applyFont="1" applyBorder="1" applyAlignment="1">
      <alignment horizontal="center" vertical="center"/>
    </xf>
    <xf numFmtId="0" fontId="20" fillId="0" borderId="3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50" xfId="0" applyFont="1" applyBorder="1" applyAlignment="1">
      <alignment horizontal="center" vertical="center" wrapText="1"/>
    </xf>
    <xf numFmtId="0" fontId="20" fillId="0" borderId="61" xfId="0" applyFont="1" applyBorder="1" applyAlignment="1">
      <alignment horizontal="center" vertical="center" wrapText="1"/>
    </xf>
    <xf numFmtId="37" fontId="20" fillId="0" borderId="29" xfId="0" applyNumberFormat="1" applyFont="1" applyBorder="1">
      <alignment vertical="center"/>
    </xf>
    <xf numFmtId="37" fontId="20" fillId="0" borderId="35" xfId="0" applyNumberFormat="1" applyFont="1" applyBorder="1">
      <alignment vertical="center"/>
    </xf>
    <xf numFmtId="0" fontId="11" fillId="0" borderId="30" xfId="0" applyFont="1" applyBorder="1" applyAlignment="1">
      <alignment vertical="top" wrapText="1"/>
    </xf>
    <xf numFmtId="0" fontId="11" fillId="0" borderId="0" xfId="0" applyFont="1" applyAlignment="1">
      <alignment vertical="top" wrapText="1"/>
    </xf>
    <xf numFmtId="0" fontId="22" fillId="0" borderId="28" xfId="0" applyFont="1" applyBorder="1" applyAlignment="1">
      <alignment horizontal="center" vertical="center"/>
    </xf>
    <xf numFmtId="0" fontId="20" fillId="0" borderId="30" xfId="0" applyFont="1" applyBorder="1" applyAlignment="1">
      <alignment horizontal="right" vertical="center"/>
    </xf>
    <xf numFmtId="0" fontId="20" fillId="0" borderId="28" xfId="0" applyFont="1" applyBorder="1" applyAlignment="1">
      <alignment horizontal="right" vertical="center"/>
    </xf>
    <xf numFmtId="0" fontId="17" fillId="0" borderId="30" xfId="0" applyFont="1" applyBorder="1" applyAlignment="1">
      <alignment horizontal="left" vertical="center"/>
    </xf>
    <xf numFmtId="0" fontId="17" fillId="0" borderId="28" xfId="0" applyFont="1" applyBorder="1" applyAlignment="1">
      <alignment horizontal="left" vertical="center"/>
    </xf>
    <xf numFmtId="0" fontId="19" fillId="2" borderId="0" xfId="0" applyFont="1" applyFill="1" applyAlignment="1">
      <alignment horizontal="left" vertical="center" wrapText="1"/>
    </xf>
    <xf numFmtId="0" fontId="20" fillId="0" borderId="0" xfId="0" applyFont="1" applyAlignment="1">
      <alignment horizontal="left" vertical="center" wrapText="1"/>
    </xf>
    <xf numFmtId="0" fontId="17" fillId="0" borderId="29"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37" fontId="17" fillId="0" borderId="38" xfId="0" applyNumberFormat="1" applyFont="1" applyBorder="1" applyAlignment="1">
      <alignment horizontal="center" vertical="center"/>
    </xf>
    <xf numFmtId="37" fontId="17" fillId="0" borderId="45" xfId="0" applyNumberFormat="1" applyFont="1" applyBorder="1" applyAlignment="1">
      <alignment horizontal="center" vertical="center"/>
    </xf>
    <xf numFmtId="37" fontId="17" fillId="0" borderId="50" xfId="0" applyNumberFormat="1" applyFont="1" applyBorder="1" applyAlignment="1">
      <alignment horizontal="center" vertical="center"/>
    </xf>
    <xf numFmtId="37" fontId="17" fillId="0" borderId="39" xfId="0" applyNumberFormat="1" applyFont="1" applyBorder="1" applyAlignment="1">
      <alignment horizontal="center" vertical="center"/>
    </xf>
    <xf numFmtId="37" fontId="17" fillId="0" borderId="40" xfId="0" applyNumberFormat="1" applyFont="1" applyBorder="1" applyAlignment="1">
      <alignment horizontal="center" vertical="center"/>
    </xf>
    <xf numFmtId="37" fontId="17" fillId="0" borderId="41" xfId="0" applyNumberFormat="1" applyFont="1" applyBorder="1" applyAlignment="1">
      <alignment horizontal="center" vertical="center"/>
    </xf>
    <xf numFmtId="37" fontId="17" fillId="0" borderId="48" xfId="0" applyNumberFormat="1" applyFont="1" applyBorder="1" applyAlignment="1">
      <alignment horizontal="center" vertical="center"/>
    </xf>
    <xf numFmtId="37" fontId="17" fillId="0" borderId="52" xfId="0" applyNumberFormat="1" applyFont="1" applyBorder="1" applyAlignment="1">
      <alignment horizontal="center" vertical="center"/>
    </xf>
    <xf numFmtId="37" fontId="17" fillId="0" borderId="42" xfId="0" applyNumberFormat="1" applyFont="1" applyBorder="1" applyAlignment="1">
      <alignment horizontal="center" vertical="center" wrapText="1"/>
    </xf>
    <xf numFmtId="37" fontId="17" fillId="0" borderId="4" xfId="0" applyNumberFormat="1" applyFont="1" applyBorder="1" applyAlignment="1">
      <alignment horizontal="center" vertical="center" wrapText="1"/>
    </xf>
    <xf numFmtId="37" fontId="17" fillId="0" borderId="53" xfId="0" applyNumberFormat="1" applyFont="1" applyBorder="1" applyAlignment="1">
      <alignment horizontal="center" vertical="center" wrapText="1"/>
    </xf>
    <xf numFmtId="37" fontId="17" fillId="0" borderId="43" xfId="0" applyNumberFormat="1" applyFont="1" applyBorder="1" applyAlignment="1">
      <alignment horizontal="center" vertical="center"/>
    </xf>
    <xf numFmtId="37" fontId="17" fillId="0" borderId="2" xfId="0" applyNumberFormat="1" applyFont="1" applyBorder="1" applyAlignment="1">
      <alignment horizontal="center" vertical="center"/>
    </xf>
    <xf numFmtId="37" fontId="17" fillId="0" borderId="44" xfId="0" applyNumberFormat="1" applyFont="1" applyBorder="1" applyAlignment="1">
      <alignment horizontal="center" vertical="center"/>
    </xf>
    <xf numFmtId="37" fontId="17" fillId="0" borderId="49" xfId="0" applyNumberFormat="1" applyFont="1" applyBorder="1" applyAlignment="1">
      <alignment horizontal="center" vertical="center"/>
    </xf>
    <xf numFmtId="37" fontId="17" fillId="0" borderId="54" xfId="0" applyNumberFormat="1" applyFont="1" applyBorder="1" applyAlignment="1">
      <alignment horizontal="center" vertical="center"/>
    </xf>
    <xf numFmtId="37" fontId="17" fillId="0" borderId="55" xfId="0" applyNumberFormat="1" applyFont="1" applyBorder="1" applyAlignment="1">
      <alignment horizontal="center" vertical="center"/>
    </xf>
    <xf numFmtId="37" fontId="17" fillId="0" borderId="0" xfId="66" applyNumberFormat="1" applyFont="1" applyAlignment="1">
      <alignment horizontal="left" vertical="top" wrapText="1"/>
    </xf>
    <xf numFmtId="37" fontId="29" fillId="0" borderId="0" xfId="66" applyNumberFormat="1" applyFont="1" applyAlignment="1">
      <alignment horizontal="center" vertical="center"/>
    </xf>
    <xf numFmtId="37" fontId="17" fillId="0" borderId="1" xfId="66" applyNumberFormat="1" applyFont="1" applyBorder="1" applyAlignment="1">
      <alignment horizontal="center" vertical="center"/>
    </xf>
    <xf numFmtId="37" fontId="20" fillId="2" borderId="36" xfId="66" applyNumberFormat="1" applyFont="1" applyFill="1" applyBorder="1" applyAlignment="1">
      <alignment horizontal="center" vertical="center" wrapText="1"/>
    </xf>
    <xf numFmtId="37" fontId="20" fillId="2" borderId="37" xfId="66" applyNumberFormat="1" applyFont="1" applyFill="1" applyBorder="1" applyAlignment="1">
      <alignment horizontal="center" vertical="center" wrapText="1"/>
    </xf>
    <xf numFmtId="37" fontId="19" fillId="2" borderId="36" xfId="66" applyNumberFormat="1" applyFont="1" applyFill="1" applyBorder="1" applyAlignment="1">
      <alignment horizontal="center" vertical="center" wrapText="1"/>
    </xf>
    <xf numFmtId="37" fontId="19" fillId="2" borderId="37" xfId="66" applyNumberFormat="1" applyFont="1" applyFill="1" applyBorder="1" applyAlignment="1">
      <alignment horizontal="center" vertical="center" wrapText="1"/>
    </xf>
    <xf numFmtId="37" fontId="17" fillId="0" borderId="1" xfId="66" applyNumberFormat="1" applyFont="1" applyBorder="1" applyAlignment="1">
      <alignment horizontal="center" vertical="center" wrapText="1"/>
    </xf>
    <xf numFmtId="0" fontId="30" fillId="2" borderId="0" xfId="66" applyFont="1" applyFill="1" applyAlignment="1">
      <alignment vertical="center" wrapText="1"/>
    </xf>
    <xf numFmtId="0" fontId="29" fillId="0" borderId="0" xfId="66" applyFont="1" applyAlignment="1">
      <alignment horizontal="center" vertical="center" shrinkToFit="1"/>
    </xf>
    <xf numFmtId="0" fontId="17" fillId="0" borderId="1" xfId="66" applyFont="1" applyBorder="1" applyAlignment="1">
      <alignment horizontal="center" vertical="center" wrapText="1"/>
    </xf>
    <xf numFmtId="37" fontId="17" fillId="0" borderId="29" xfId="66" applyNumberFormat="1" applyFont="1" applyBorder="1" applyAlignment="1">
      <alignment horizontal="center" vertical="center" wrapText="1"/>
    </xf>
    <xf numFmtId="37" fontId="17" fillId="0" borderId="34" xfId="66" applyNumberFormat="1" applyFont="1" applyBorder="1" applyAlignment="1">
      <alignment horizontal="center" vertical="center" wrapText="1"/>
    </xf>
    <xf numFmtId="37" fontId="17" fillId="0" borderId="35" xfId="66" applyNumberFormat="1" applyFont="1" applyBorder="1" applyAlignment="1">
      <alignment horizontal="center" vertical="center" wrapText="1"/>
    </xf>
  </cellXfs>
  <cellStyles count="165">
    <cellStyle name="標準" xfId="0" builtinId="0"/>
    <cellStyle name="標準 2" xfId="4" xr:uid="{00000000-0005-0000-0000-000001000000}"/>
    <cellStyle name="標準 2 2" xfId="5" xr:uid="{00000000-0005-0000-0000-000002000000}"/>
    <cellStyle name="標準 2 2 2" xfId="36" xr:uid="{00000000-0005-0000-0000-000003000000}"/>
    <cellStyle name="標準 2 2 2 2" xfId="37" xr:uid="{00000000-0005-0000-0000-000004000000}"/>
    <cellStyle name="標準 2 2 2 2 2" xfId="38" xr:uid="{00000000-0005-0000-0000-000005000000}"/>
    <cellStyle name="標準 2 2 2 2 2 2" xfId="39" xr:uid="{00000000-0005-0000-0000-000006000000}"/>
    <cellStyle name="標準 2 2 2 2 3" xfId="40" xr:uid="{00000000-0005-0000-0000-000007000000}"/>
    <cellStyle name="標準 2 2 2 3" xfId="41" xr:uid="{00000000-0005-0000-0000-000008000000}"/>
    <cellStyle name="標準 2 2 2 3 2" xfId="42" xr:uid="{00000000-0005-0000-0000-000009000000}"/>
    <cellStyle name="標準 2 2 2 4" xfId="43" xr:uid="{00000000-0005-0000-0000-00000A000000}"/>
    <cellStyle name="標準 2 3" xfId="2" xr:uid="{00000000-0005-0000-0000-00000B000000}"/>
    <cellStyle name="標準 2 3 2" xfId="21" xr:uid="{00000000-0005-0000-0000-00000C000000}"/>
    <cellStyle name="標準 2 3 2 2" xfId="44" xr:uid="{00000000-0005-0000-0000-00000D000000}"/>
    <cellStyle name="標準 2 3 2 2 2" xfId="45" xr:uid="{00000000-0005-0000-0000-00000E000000}"/>
    <cellStyle name="標準 2 3 2 2 2 2" xfId="46" xr:uid="{00000000-0005-0000-0000-00000F000000}"/>
    <cellStyle name="標準 2 3 2 2 3" xfId="47" xr:uid="{00000000-0005-0000-0000-000010000000}"/>
    <cellStyle name="標準 2 3 2 3" xfId="48" xr:uid="{00000000-0005-0000-0000-000011000000}"/>
    <cellStyle name="標準 2 3 2 3 2" xfId="49" xr:uid="{00000000-0005-0000-0000-000012000000}"/>
    <cellStyle name="標準 2 3 2 4" xfId="50" xr:uid="{00000000-0005-0000-0000-000013000000}"/>
    <cellStyle name="標準 2 3 2 5" xfId="150" xr:uid="{00000000-0005-0000-0000-000014000000}"/>
    <cellStyle name="標準 2 3 3" xfId="51" xr:uid="{00000000-0005-0000-0000-000015000000}"/>
    <cellStyle name="標準 2 3 3 2" xfId="52" xr:uid="{00000000-0005-0000-0000-000016000000}"/>
    <cellStyle name="標準 2 3 3 2 2" xfId="53" xr:uid="{00000000-0005-0000-0000-000017000000}"/>
    <cellStyle name="標準 2 3 3 3" xfId="54" xr:uid="{00000000-0005-0000-0000-000018000000}"/>
    <cellStyle name="標準 2 3 4" xfId="55" xr:uid="{00000000-0005-0000-0000-000019000000}"/>
    <cellStyle name="標準 2 3 4 2" xfId="56" xr:uid="{00000000-0005-0000-0000-00001A000000}"/>
    <cellStyle name="標準 2 3 5" xfId="57" xr:uid="{00000000-0005-0000-0000-00001B000000}"/>
    <cellStyle name="標準 2 3 6" xfId="144" xr:uid="{00000000-0005-0000-0000-00001C000000}"/>
    <cellStyle name="標準 2 4" xfId="58" xr:uid="{00000000-0005-0000-0000-00001D000000}"/>
    <cellStyle name="標準 2 4 2" xfId="59" xr:uid="{00000000-0005-0000-0000-00001E000000}"/>
    <cellStyle name="標準 2 4 2 2" xfId="60" xr:uid="{00000000-0005-0000-0000-00001F000000}"/>
    <cellStyle name="標準 2 4 2 2 2" xfId="61" xr:uid="{00000000-0005-0000-0000-000020000000}"/>
    <cellStyle name="標準 2 4 2 3" xfId="62" xr:uid="{00000000-0005-0000-0000-000021000000}"/>
    <cellStyle name="標準 2 4 3" xfId="63" xr:uid="{00000000-0005-0000-0000-000022000000}"/>
    <cellStyle name="標準 2 4 3 2" xfId="64" xr:uid="{00000000-0005-0000-0000-000023000000}"/>
    <cellStyle name="標準 2 4 4" xfId="65" xr:uid="{00000000-0005-0000-0000-000024000000}"/>
    <cellStyle name="標準 2 5" xfId="66" xr:uid="{00000000-0005-0000-0000-000025000000}"/>
    <cellStyle name="標準 3" xfId="6" xr:uid="{00000000-0005-0000-0000-000026000000}"/>
    <cellStyle name="標準 3 2" xfId="7" xr:uid="{00000000-0005-0000-0000-000027000000}"/>
    <cellStyle name="標準 3 2 2" xfId="14" xr:uid="{00000000-0005-0000-0000-000028000000}"/>
    <cellStyle name="標準 3 2 2 2" xfId="22" xr:uid="{00000000-0005-0000-0000-000029000000}"/>
    <cellStyle name="標準 3 2 2 2 2" xfId="67" xr:uid="{00000000-0005-0000-0000-00002A000000}"/>
    <cellStyle name="標準 3 2 2 2 2 2" xfId="68" xr:uid="{00000000-0005-0000-0000-00002B000000}"/>
    <cellStyle name="標準 3 2 2 2 2 2 2" xfId="69" xr:uid="{00000000-0005-0000-0000-00002C000000}"/>
    <cellStyle name="標準 3 2 2 2 2 3" xfId="70" xr:uid="{00000000-0005-0000-0000-00002D000000}"/>
    <cellStyle name="標準 3 2 2 2 3" xfId="71" xr:uid="{00000000-0005-0000-0000-00002E000000}"/>
    <cellStyle name="標準 3 2 2 2 3 2" xfId="72" xr:uid="{00000000-0005-0000-0000-00002F000000}"/>
    <cellStyle name="標準 3 2 2 2 4" xfId="73" xr:uid="{00000000-0005-0000-0000-000030000000}"/>
    <cellStyle name="標準 3 2 2 2 5" xfId="151" xr:uid="{00000000-0005-0000-0000-000031000000}"/>
    <cellStyle name="標準 3 2 2 3" xfId="74" xr:uid="{00000000-0005-0000-0000-000032000000}"/>
    <cellStyle name="標準 3 2 2 3 2" xfId="75" xr:uid="{00000000-0005-0000-0000-000033000000}"/>
    <cellStyle name="標準 3 2 2 3 2 2" xfId="76" xr:uid="{00000000-0005-0000-0000-000034000000}"/>
    <cellStyle name="標準 3 2 2 3 3" xfId="77" xr:uid="{00000000-0005-0000-0000-000035000000}"/>
    <cellStyle name="標準 3 2 2 4" xfId="78" xr:uid="{00000000-0005-0000-0000-000036000000}"/>
    <cellStyle name="標準 3 2 2 4 2" xfId="79" xr:uid="{00000000-0005-0000-0000-000037000000}"/>
    <cellStyle name="標準 3 2 2 5" xfId="80" xr:uid="{00000000-0005-0000-0000-000038000000}"/>
    <cellStyle name="標準 3 2 2 6" xfId="145" xr:uid="{00000000-0005-0000-0000-000039000000}"/>
    <cellStyle name="標準 3 2 3" xfId="23" xr:uid="{00000000-0005-0000-0000-00003A000000}"/>
    <cellStyle name="標準 3 2 3 2" xfId="152" xr:uid="{00000000-0005-0000-0000-00003B000000}"/>
    <cellStyle name="標準 3 3" xfId="15" xr:uid="{00000000-0005-0000-0000-00003C000000}"/>
    <cellStyle name="標準 3 3 2" xfId="24" xr:uid="{00000000-0005-0000-0000-00003D000000}"/>
    <cellStyle name="標準 3 3 2 2" xfId="153" xr:uid="{00000000-0005-0000-0000-00003E000000}"/>
    <cellStyle name="標準 3 4" xfId="81" xr:uid="{00000000-0005-0000-0000-00003F000000}"/>
    <cellStyle name="標準 3 5" xfId="82" xr:uid="{00000000-0005-0000-0000-000040000000}"/>
    <cellStyle name="標準 3 5 2" xfId="83" xr:uid="{00000000-0005-0000-0000-000041000000}"/>
    <cellStyle name="標準 3 5 2 2" xfId="84" xr:uid="{00000000-0005-0000-0000-000042000000}"/>
    <cellStyle name="標準 3 5 2 2 2" xfId="85" xr:uid="{00000000-0005-0000-0000-000043000000}"/>
    <cellStyle name="標準 3 5 2 3" xfId="86" xr:uid="{00000000-0005-0000-0000-000044000000}"/>
    <cellStyle name="標準 3 5 3" xfId="87" xr:uid="{00000000-0005-0000-0000-000045000000}"/>
    <cellStyle name="標準 3 5 3 2" xfId="88" xr:uid="{00000000-0005-0000-0000-000046000000}"/>
    <cellStyle name="標準 3 5 4" xfId="89" xr:uid="{00000000-0005-0000-0000-000047000000}"/>
    <cellStyle name="標準 4" xfId="8" xr:uid="{00000000-0005-0000-0000-000048000000}"/>
    <cellStyle name="標準 4 2" xfId="9" xr:uid="{00000000-0005-0000-0000-000049000000}"/>
    <cellStyle name="標準 4 2 2" xfId="16" xr:uid="{00000000-0005-0000-0000-00004A000000}"/>
    <cellStyle name="標準 4 2 2 2" xfId="25" xr:uid="{00000000-0005-0000-0000-00004B000000}"/>
    <cellStyle name="標準 4 2 2 2 2" xfId="90" xr:uid="{00000000-0005-0000-0000-00004C000000}"/>
    <cellStyle name="標準 4 2 2 2 2 2" xfId="91" xr:uid="{00000000-0005-0000-0000-00004D000000}"/>
    <cellStyle name="標準 4 2 2 2 2 2 2" xfId="92" xr:uid="{00000000-0005-0000-0000-00004E000000}"/>
    <cellStyle name="標準 4 2 2 2 2 3" xfId="93" xr:uid="{00000000-0005-0000-0000-00004F000000}"/>
    <cellStyle name="標準 4 2 2 2 3" xfId="94" xr:uid="{00000000-0005-0000-0000-000050000000}"/>
    <cellStyle name="標準 4 2 2 2 3 2" xfId="95" xr:uid="{00000000-0005-0000-0000-000051000000}"/>
    <cellStyle name="標準 4 2 2 2 4" xfId="96" xr:uid="{00000000-0005-0000-0000-000052000000}"/>
    <cellStyle name="標準 4 2 2 2 5" xfId="154" xr:uid="{00000000-0005-0000-0000-000053000000}"/>
    <cellStyle name="標準 4 2 2 3" xfId="97" xr:uid="{00000000-0005-0000-0000-000054000000}"/>
    <cellStyle name="標準 4 2 2 3 2" xfId="98" xr:uid="{00000000-0005-0000-0000-000055000000}"/>
    <cellStyle name="標準 4 2 2 3 2 2" xfId="99" xr:uid="{00000000-0005-0000-0000-000056000000}"/>
    <cellStyle name="標準 4 2 2 3 3" xfId="100" xr:uid="{00000000-0005-0000-0000-000057000000}"/>
    <cellStyle name="標準 4 2 2 4" xfId="101" xr:uid="{00000000-0005-0000-0000-000058000000}"/>
    <cellStyle name="標準 4 2 2 4 2" xfId="102" xr:uid="{00000000-0005-0000-0000-000059000000}"/>
    <cellStyle name="標準 4 2 2 5" xfId="103" xr:uid="{00000000-0005-0000-0000-00005A000000}"/>
    <cellStyle name="標準 4 2 2 6" xfId="146" xr:uid="{00000000-0005-0000-0000-00005B000000}"/>
    <cellStyle name="標準 4 2 3" xfId="26" xr:uid="{00000000-0005-0000-0000-00005C000000}"/>
    <cellStyle name="標準 4 2 3 2" xfId="155" xr:uid="{00000000-0005-0000-0000-00005D000000}"/>
    <cellStyle name="標準 4 3" xfId="27" xr:uid="{00000000-0005-0000-0000-00005E000000}"/>
    <cellStyle name="標準 4 3 2" xfId="156" xr:uid="{00000000-0005-0000-0000-00005F000000}"/>
    <cellStyle name="標準 5" xfId="10" xr:uid="{00000000-0005-0000-0000-000060000000}"/>
    <cellStyle name="標準 5 2" xfId="11" xr:uid="{00000000-0005-0000-0000-000061000000}"/>
    <cellStyle name="標準 5 2 2" xfId="17" xr:uid="{00000000-0005-0000-0000-000062000000}"/>
    <cellStyle name="標準 5 2 2 2" xfId="28" xr:uid="{00000000-0005-0000-0000-000063000000}"/>
    <cellStyle name="標準 5 2 2 2 2" xfId="104" xr:uid="{00000000-0005-0000-0000-000064000000}"/>
    <cellStyle name="標準 5 2 2 2 2 2" xfId="105" xr:uid="{00000000-0005-0000-0000-000065000000}"/>
    <cellStyle name="標準 5 2 2 2 2 2 2" xfId="106" xr:uid="{00000000-0005-0000-0000-000066000000}"/>
    <cellStyle name="標準 5 2 2 2 2 3" xfId="107" xr:uid="{00000000-0005-0000-0000-000067000000}"/>
    <cellStyle name="標準 5 2 2 2 3" xfId="108" xr:uid="{00000000-0005-0000-0000-000068000000}"/>
    <cellStyle name="標準 5 2 2 2 3 2" xfId="109" xr:uid="{00000000-0005-0000-0000-000069000000}"/>
    <cellStyle name="標準 5 2 2 2 4" xfId="110" xr:uid="{00000000-0005-0000-0000-00006A000000}"/>
    <cellStyle name="標準 5 2 2 2 5" xfId="157" xr:uid="{00000000-0005-0000-0000-00006B000000}"/>
    <cellStyle name="標準 5 2 2 3" xfId="29" xr:uid="{00000000-0005-0000-0000-00006C000000}"/>
    <cellStyle name="標準 5 2 2 3 2" xfId="111" xr:uid="{00000000-0005-0000-0000-00006D000000}"/>
    <cellStyle name="標準 5 2 2 3 2 2" xfId="112" xr:uid="{00000000-0005-0000-0000-00006E000000}"/>
    <cellStyle name="標準 5 2 2 3 3" xfId="113" xr:uid="{00000000-0005-0000-0000-00006F000000}"/>
    <cellStyle name="標準 5 2 2 3 4" xfId="158" xr:uid="{00000000-0005-0000-0000-000070000000}"/>
    <cellStyle name="標準 5 2 2 4" xfId="114" xr:uid="{00000000-0005-0000-0000-000071000000}"/>
    <cellStyle name="標準 5 2 2 4 2" xfId="115" xr:uid="{00000000-0005-0000-0000-000072000000}"/>
    <cellStyle name="標準 5 2 2 5" xfId="116" xr:uid="{00000000-0005-0000-0000-000073000000}"/>
    <cellStyle name="標準 5 2 2 6" xfId="147" xr:uid="{00000000-0005-0000-0000-000074000000}"/>
    <cellStyle name="標準 5 2 3" xfId="30" xr:uid="{00000000-0005-0000-0000-000075000000}"/>
    <cellStyle name="標準 5 2 3 2" xfId="159" xr:uid="{00000000-0005-0000-0000-000076000000}"/>
    <cellStyle name="標準 5 3" xfId="18" xr:uid="{00000000-0005-0000-0000-000077000000}"/>
    <cellStyle name="標準 5 3 2" xfId="31" xr:uid="{00000000-0005-0000-0000-000078000000}"/>
    <cellStyle name="標準 5 3 2 2" xfId="117" xr:uid="{00000000-0005-0000-0000-000079000000}"/>
    <cellStyle name="標準 5 3 2 2 2" xfId="118" xr:uid="{00000000-0005-0000-0000-00007A000000}"/>
    <cellStyle name="標準 5 3 2 2 2 2" xfId="119" xr:uid="{00000000-0005-0000-0000-00007B000000}"/>
    <cellStyle name="標準 5 3 2 2 3" xfId="120" xr:uid="{00000000-0005-0000-0000-00007C000000}"/>
    <cellStyle name="標準 5 3 2 3" xfId="121" xr:uid="{00000000-0005-0000-0000-00007D000000}"/>
    <cellStyle name="標準 5 3 2 3 2" xfId="122" xr:uid="{00000000-0005-0000-0000-00007E000000}"/>
    <cellStyle name="標準 5 3 2 4" xfId="123" xr:uid="{00000000-0005-0000-0000-00007F000000}"/>
    <cellStyle name="標準 5 3 2 5" xfId="160" xr:uid="{00000000-0005-0000-0000-000080000000}"/>
    <cellStyle name="標準 5 3 3" xfId="32" xr:uid="{00000000-0005-0000-0000-000081000000}"/>
    <cellStyle name="標準 5 3 3 2" xfId="124" xr:uid="{00000000-0005-0000-0000-000082000000}"/>
    <cellStyle name="標準 5 3 3 2 2" xfId="125" xr:uid="{00000000-0005-0000-0000-000083000000}"/>
    <cellStyle name="標準 5 3 3 3" xfId="126" xr:uid="{00000000-0005-0000-0000-000084000000}"/>
    <cellStyle name="標準 5 3 3 4" xfId="161" xr:uid="{00000000-0005-0000-0000-000085000000}"/>
    <cellStyle name="標準 5 3 4" xfId="127" xr:uid="{00000000-0005-0000-0000-000086000000}"/>
    <cellStyle name="標準 5 3 4 2" xfId="128" xr:uid="{00000000-0005-0000-0000-000087000000}"/>
    <cellStyle name="標準 5 3 5" xfId="129" xr:uid="{00000000-0005-0000-0000-000088000000}"/>
    <cellStyle name="標準 5 3 6" xfId="148" xr:uid="{00000000-0005-0000-0000-000089000000}"/>
    <cellStyle name="標準 5 4" xfId="33" xr:uid="{00000000-0005-0000-0000-00008A000000}"/>
    <cellStyle name="標準 5 4 2" xfId="162" xr:uid="{00000000-0005-0000-0000-00008B000000}"/>
    <cellStyle name="標準 6" xfId="12" xr:uid="{00000000-0005-0000-0000-00008C000000}"/>
    <cellStyle name="標準 6 2" xfId="19" xr:uid="{00000000-0005-0000-0000-00008D000000}"/>
    <cellStyle name="標準 6 2 2" xfId="34" xr:uid="{00000000-0005-0000-0000-00008E000000}"/>
    <cellStyle name="標準 6 2 2 2" xfId="130" xr:uid="{00000000-0005-0000-0000-00008F000000}"/>
    <cellStyle name="標準 6 2 2 2 2" xfId="131" xr:uid="{00000000-0005-0000-0000-000090000000}"/>
    <cellStyle name="標準 6 2 2 2 2 2" xfId="132" xr:uid="{00000000-0005-0000-0000-000091000000}"/>
    <cellStyle name="標準 6 2 2 2 3" xfId="133" xr:uid="{00000000-0005-0000-0000-000092000000}"/>
    <cellStyle name="標準 6 2 2 3" xfId="134" xr:uid="{00000000-0005-0000-0000-000093000000}"/>
    <cellStyle name="標準 6 2 2 3 2" xfId="135" xr:uid="{00000000-0005-0000-0000-000094000000}"/>
    <cellStyle name="標準 6 2 2 4" xfId="136" xr:uid="{00000000-0005-0000-0000-000095000000}"/>
    <cellStyle name="標準 6 2 2 5" xfId="163" xr:uid="{00000000-0005-0000-0000-000096000000}"/>
    <cellStyle name="標準 6 2 3" xfId="137" xr:uid="{00000000-0005-0000-0000-000097000000}"/>
    <cellStyle name="標準 6 2 3 2" xfId="138" xr:uid="{00000000-0005-0000-0000-000098000000}"/>
    <cellStyle name="標準 6 2 3 2 2" xfId="139" xr:uid="{00000000-0005-0000-0000-000099000000}"/>
    <cellStyle name="標準 6 2 3 3" xfId="140" xr:uid="{00000000-0005-0000-0000-00009A000000}"/>
    <cellStyle name="標準 6 2 4" xfId="141" xr:uid="{00000000-0005-0000-0000-00009B000000}"/>
    <cellStyle name="標準 6 2 4 2" xfId="142" xr:uid="{00000000-0005-0000-0000-00009C000000}"/>
    <cellStyle name="標準 6 2 5" xfId="143" xr:uid="{00000000-0005-0000-0000-00009D000000}"/>
    <cellStyle name="標準 6 2 6" xfId="149" xr:uid="{00000000-0005-0000-0000-00009E000000}"/>
    <cellStyle name="標準 6 3" xfId="35" xr:uid="{00000000-0005-0000-0000-00009F000000}"/>
    <cellStyle name="標準 6 3 2" xfId="164" xr:uid="{00000000-0005-0000-0000-0000A0000000}"/>
    <cellStyle name="標準 7" xfId="13" xr:uid="{00000000-0005-0000-0000-0000A1000000}"/>
    <cellStyle name="標準 8" xfId="20" xr:uid="{00000000-0005-0000-0000-0000A2000000}"/>
    <cellStyle name="標準_Sheet1" xfId="1" xr:uid="{00000000-0005-0000-0000-0000A3000000}"/>
    <cellStyle name="未定義" xfId="3" xr:uid="{00000000-0005-0000-0000-0000A4000000}"/>
  </cellStyles>
  <dxfs count="0"/>
  <tableStyles count="0" defaultTableStyle="TableStyleMedium9"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pageSetUpPr fitToPage="1"/>
  </sheetPr>
  <dimension ref="A1:I108"/>
  <sheetViews>
    <sheetView tabSelected="1"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J109" sqref="J109"/>
    </sheetView>
  </sheetViews>
  <sheetFormatPr defaultRowHeight="13.5" x14ac:dyDescent="0.15"/>
  <cols>
    <col min="1" max="1" width="4.625" customWidth="1"/>
    <col min="2" max="2" width="11.875" style="2" customWidth="1"/>
    <col min="3" max="3" width="37.5" customWidth="1"/>
    <col min="4" max="4" width="35.625" style="35" customWidth="1"/>
    <col min="5" max="5" width="37.5" customWidth="1"/>
    <col min="6" max="7" width="13.125" customWidth="1"/>
    <col min="8" max="8" width="12.75" style="35" customWidth="1"/>
    <col min="9" max="9" width="5" style="1" customWidth="1"/>
  </cols>
  <sheetData>
    <row r="1" spans="1:9" ht="21" customHeight="1" x14ac:dyDescent="0.15">
      <c r="A1" s="294" t="s">
        <v>121</v>
      </c>
      <c r="B1" s="294"/>
      <c r="C1" s="294"/>
      <c r="D1" s="294"/>
      <c r="E1" s="294"/>
      <c r="F1" s="294"/>
      <c r="G1" s="294"/>
      <c r="H1" s="294"/>
      <c r="I1" s="294"/>
    </row>
    <row r="2" spans="1:9" ht="21" customHeight="1" x14ac:dyDescent="0.15">
      <c r="A2" s="295"/>
      <c r="B2" s="295"/>
      <c r="C2" s="295"/>
      <c r="D2" s="295"/>
      <c r="E2" s="295"/>
      <c r="F2" s="295"/>
      <c r="G2" s="295"/>
      <c r="H2" s="295"/>
      <c r="I2" s="295"/>
    </row>
    <row r="3" spans="1:9" x14ac:dyDescent="0.15">
      <c r="A3" s="46" t="s">
        <v>102</v>
      </c>
      <c r="B3" s="46" t="s">
        <v>54</v>
      </c>
      <c r="C3" s="46" t="s">
        <v>91</v>
      </c>
      <c r="D3" s="46" t="s">
        <v>55</v>
      </c>
      <c r="E3" s="46" t="s">
        <v>59</v>
      </c>
      <c r="F3" s="46" t="s">
        <v>56</v>
      </c>
      <c r="G3" s="46" t="s">
        <v>50</v>
      </c>
      <c r="H3" s="46" t="s">
        <v>57</v>
      </c>
      <c r="I3" s="46" t="s">
        <v>49</v>
      </c>
    </row>
    <row r="4" spans="1:9" x14ac:dyDescent="0.15">
      <c r="A4" s="47">
        <v>1</v>
      </c>
      <c r="B4" s="287">
        <v>670100718</v>
      </c>
      <c r="C4" s="47" t="s">
        <v>1268</v>
      </c>
      <c r="D4" s="47" t="s">
        <v>1269</v>
      </c>
      <c r="E4" s="47" t="s">
        <v>1270</v>
      </c>
      <c r="F4" s="47" t="s">
        <v>1271</v>
      </c>
      <c r="G4" s="47" t="s">
        <v>1272</v>
      </c>
      <c r="H4" s="284">
        <v>36617</v>
      </c>
      <c r="I4" s="47">
        <v>90</v>
      </c>
    </row>
    <row r="5" spans="1:9" x14ac:dyDescent="0.15">
      <c r="A5" s="47">
        <v>2</v>
      </c>
      <c r="B5" s="287">
        <v>670100726</v>
      </c>
      <c r="C5" s="47" t="s">
        <v>1273</v>
      </c>
      <c r="D5" s="47" t="s">
        <v>1274</v>
      </c>
      <c r="E5" s="47" t="s">
        <v>1275</v>
      </c>
      <c r="F5" s="47" t="s">
        <v>1276</v>
      </c>
      <c r="G5" s="47" t="s">
        <v>1277</v>
      </c>
      <c r="H5" s="284">
        <v>36617</v>
      </c>
      <c r="I5" s="47">
        <v>84</v>
      </c>
    </row>
    <row r="6" spans="1:9" x14ac:dyDescent="0.15">
      <c r="A6" s="47">
        <v>3</v>
      </c>
      <c r="B6" s="287">
        <v>670100734</v>
      </c>
      <c r="C6" s="47" t="s">
        <v>1278</v>
      </c>
      <c r="D6" s="47" t="s">
        <v>1269</v>
      </c>
      <c r="E6" s="47" t="s">
        <v>1279</v>
      </c>
      <c r="F6" s="47" t="s">
        <v>1280</v>
      </c>
      <c r="G6" s="47" t="s">
        <v>1281</v>
      </c>
      <c r="H6" s="284">
        <v>36617</v>
      </c>
      <c r="I6" s="47">
        <v>80</v>
      </c>
    </row>
    <row r="7" spans="1:9" x14ac:dyDescent="0.15">
      <c r="A7" s="47">
        <v>4</v>
      </c>
      <c r="B7" s="287">
        <v>670100742</v>
      </c>
      <c r="C7" s="47" t="s">
        <v>1282</v>
      </c>
      <c r="D7" s="47" t="s">
        <v>1283</v>
      </c>
      <c r="E7" s="47" t="s">
        <v>1284</v>
      </c>
      <c r="F7" s="47" t="s">
        <v>1285</v>
      </c>
      <c r="G7" s="47" t="s">
        <v>1286</v>
      </c>
      <c r="H7" s="284">
        <v>36617</v>
      </c>
      <c r="I7" s="47">
        <v>60</v>
      </c>
    </row>
    <row r="8" spans="1:9" x14ac:dyDescent="0.15">
      <c r="A8" s="47">
        <v>5</v>
      </c>
      <c r="B8" s="287">
        <v>670100759</v>
      </c>
      <c r="C8" s="47" t="s">
        <v>1287</v>
      </c>
      <c r="D8" s="47" t="s">
        <v>1288</v>
      </c>
      <c r="E8" s="47" t="s">
        <v>1289</v>
      </c>
      <c r="F8" s="47" t="s">
        <v>1290</v>
      </c>
      <c r="G8" s="47" t="s">
        <v>1291</v>
      </c>
      <c r="H8" s="284">
        <v>36617</v>
      </c>
      <c r="I8" s="47">
        <v>82</v>
      </c>
    </row>
    <row r="9" spans="1:9" x14ac:dyDescent="0.15">
      <c r="A9" s="47">
        <v>6</v>
      </c>
      <c r="B9" s="287">
        <v>670100767</v>
      </c>
      <c r="C9" s="47" t="s">
        <v>1292</v>
      </c>
      <c r="D9" s="47" t="s">
        <v>1293</v>
      </c>
      <c r="E9" s="47" t="s">
        <v>1294</v>
      </c>
      <c r="F9" s="47" t="s">
        <v>1295</v>
      </c>
      <c r="G9" s="47" t="s">
        <v>1296</v>
      </c>
      <c r="H9" s="284">
        <v>36617</v>
      </c>
      <c r="I9" s="47">
        <v>100</v>
      </c>
    </row>
    <row r="10" spans="1:9" x14ac:dyDescent="0.15">
      <c r="A10" s="47">
        <v>7</v>
      </c>
      <c r="B10" s="287">
        <v>670100775</v>
      </c>
      <c r="C10" s="47" t="s">
        <v>1297</v>
      </c>
      <c r="D10" s="47" t="s">
        <v>1298</v>
      </c>
      <c r="E10" s="47" t="s">
        <v>1299</v>
      </c>
      <c r="F10" s="47" t="s">
        <v>1300</v>
      </c>
      <c r="G10" s="47" t="s">
        <v>1301</v>
      </c>
      <c r="H10" s="284">
        <v>36617</v>
      </c>
      <c r="I10" s="47">
        <v>80</v>
      </c>
    </row>
    <row r="11" spans="1:9" x14ac:dyDescent="0.15">
      <c r="A11" s="47">
        <v>8</v>
      </c>
      <c r="B11" s="287">
        <v>670100783</v>
      </c>
      <c r="C11" s="47" t="s">
        <v>1302</v>
      </c>
      <c r="D11" s="47" t="s">
        <v>1303</v>
      </c>
      <c r="E11" s="47" t="s">
        <v>1304</v>
      </c>
      <c r="F11" s="47" t="s">
        <v>1305</v>
      </c>
      <c r="G11" s="47" t="s">
        <v>1306</v>
      </c>
      <c r="H11" s="284">
        <v>36617</v>
      </c>
      <c r="I11" s="47">
        <v>90</v>
      </c>
    </row>
    <row r="12" spans="1:9" x14ac:dyDescent="0.15">
      <c r="A12" s="47">
        <v>9</v>
      </c>
      <c r="B12" s="287">
        <v>670100791</v>
      </c>
      <c r="C12" s="47" t="s">
        <v>1307</v>
      </c>
      <c r="D12" s="47" t="s">
        <v>1308</v>
      </c>
      <c r="E12" s="47" t="s">
        <v>1309</v>
      </c>
      <c r="F12" s="47" t="s">
        <v>1310</v>
      </c>
      <c r="G12" s="47" t="s">
        <v>1311</v>
      </c>
      <c r="H12" s="284">
        <v>36617</v>
      </c>
      <c r="I12" s="47">
        <v>90</v>
      </c>
    </row>
    <row r="13" spans="1:9" x14ac:dyDescent="0.15">
      <c r="A13" s="47">
        <v>10</v>
      </c>
      <c r="B13" s="287">
        <v>670101047</v>
      </c>
      <c r="C13" s="47" t="s">
        <v>1312</v>
      </c>
      <c r="D13" s="47" t="s">
        <v>1313</v>
      </c>
      <c r="E13" s="47" t="s">
        <v>1314</v>
      </c>
      <c r="F13" s="47" t="s">
        <v>1315</v>
      </c>
      <c r="G13" s="47" t="s">
        <v>1316</v>
      </c>
      <c r="H13" s="284">
        <v>37326</v>
      </c>
      <c r="I13" s="47">
        <v>90</v>
      </c>
    </row>
    <row r="14" spans="1:9" x14ac:dyDescent="0.15">
      <c r="A14" s="47">
        <v>11</v>
      </c>
      <c r="B14" s="287">
        <v>670101740</v>
      </c>
      <c r="C14" s="47" t="s">
        <v>1317</v>
      </c>
      <c r="D14" s="47" t="s">
        <v>1318</v>
      </c>
      <c r="E14" s="47" t="s">
        <v>1319</v>
      </c>
      <c r="F14" s="47" t="s">
        <v>1320</v>
      </c>
      <c r="G14" s="47" t="s">
        <v>1321</v>
      </c>
      <c r="H14" s="284">
        <v>38260</v>
      </c>
      <c r="I14" s="47">
        <v>90</v>
      </c>
    </row>
    <row r="15" spans="1:9" x14ac:dyDescent="0.15">
      <c r="A15" s="47">
        <v>12</v>
      </c>
      <c r="B15" s="287">
        <v>670103282</v>
      </c>
      <c r="C15" s="47" t="s">
        <v>1322</v>
      </c>
      <c r="D15" s="47" t="s">
        <v>1269</v>
      </c>
      <c r="E15" s="47" t="s">
        <v>1323</v>
      </c>
      <c r="F15" s="47" t="s">
        <v>1324</v>
      </c>
      <c r="G15" s="47" t="s">
        <v>1325</v>
      </c>
      <c r="H15" s="284">
        <v>40644</v>
      </c>
      <c r="I15" s="47">
        <v>100</v>
      </c>
    </row>
    <row r="16" spans="1:9" x14ac:dyDescent="0.15">
      <c r="A16" s="47">
        <v>13</v>
      </c>
      <c r="B16" s="287">
        <v>670103530</v>
      </c>
      <c r="C16" s="47" t="s">
        <v>1326</v>
      </c>
      <c r="D16" s="47" t="s">
        <v>1327</v>
      </c>
      <c r="E16" s="47" t="s">
        <v>1328</v>
      </c>
      <c r="F16" s="47" t="s">
        <v>1329</v>
      </c>
      <c r="G16" s="47" t="s">
        <v>1330</v>
      </c>
      <c r="H16" s="284">
        <v>40998</v>
      </c>
      <c r="I16" s="47">
        <v>80</v>
      </c>
    </row>
    <row r="17" spans="1:9" x14ac:dyDescent="0.15">
      <c r="A17" s="47">
        <v>14</v>
      </c>
      <c r="B17" s="287">
        <v>670103563</v>
      </c>
      <c r="C17" s="47" t="s">
        <v>1331</v>
      </c>
      <c r="D17" s="47" t="s">
        <v>1332</v>
      </c>
      <c r="E17" s="47" t="s">
        <v>1333</v>
      </c>
      <c r="F17" s="47" t="s">
        <v>1334</v>
      </c>
      <c r="G17" s="47" t="s">
        <v>1335</v>
      </c>
      <c r="H17" s="284">
        <v>40998</v>
      </c>
      <c r="I17" s="47">
        <v>80</v>
      </c>
    </row>
    <row r="18" spans="1:9" x14ac:dyDescent="0.15">
      <c r="A18" s="47">
        <v>15</v>
      </c>
      <c r="B18" s="287">
        <v>670103688</v>
      </c>
      <c r="C18" s="47" t="s">
        <v>1336</v>
      </c>
      <c r="D18" s="47" t="s">
        <v>1337</v>
      </c>
      <c r="E18" s="47" t="s">
        <v>1338</v>
      </c>
      <c r="F18" s="47" t="s">
        <v>1339</v>
      </c>
      <c r="G18" s="47" t="s">
        <v>1340</v>
      </c>
      <c r="H18" s="284">
        <v>41394</v>
      </c>
      <c r="I18" s="47">
        <v>100</v>
      </c>
    </row>
    <row r="19" spans="1:9" x14ac:dyDescent="0.15">
      <c r="A19" s="47">
        <v>16</v>
      </c>
      <c r="B19" s="287">
        <v>670400373</v>
      </c>
      <c r="C19" s="47" t="s">
        <v>1341</v>
      </c>
      <c r="D19" s="47" t="s">
        <v>1342</v>
      </c>
      <c r="E19" s="47" t="s">
        <v>1343</v>
      </c>
      <c r="F19" s="47" t="s">
        <v>1344</v>
      </c>
      <c r="G19" s="47" t="s">
        <v>1345</v>
      </c>
      <c r="H19" s="284">
        <v>36617</v>
      </c>
      <c r="I19" s="47">
        <v>30</v>
      </c>
    </row>
    <row r="20" spans="1:9" x14ac:dyDescent="0.15">
      <c r="A20" s="47">
        <v>17</v>
      </c>
      <c r="B20" s="287">
        <v>670400381</v>
      </c>
      <c r="C20" s="47" t="s">
        <v>1346</v>
      </c>
      <c r="D20" s="47" t="s">
        <v>1347</v>
      </c>
      <c r="E20" s="47" t="s">
        <v>1348</v>
      </c>
      <c r="F20" s="47" t="s">
        <v>1349</v>
      </c>
      <c r="G20" s="47" t="s">
        <v>1350</v>
      </c>
      <c r="H20" s="284">
        <v>36617</v>
      </c>
      <c r="I20" s="47">
        <v>85</v>
      </c>
    </row>
    <row r="21" spans="1:9" x14ac:dyDescent="0.15">
      <c r="A21" s="47">
        <v>18</v>
      </c>
      <c r="B21" s="287">
        <v>670400472</v>
      </c>
      <c r="C21" s="47" t="s">
        <v>1351</v>
      </c>
      <c r="D21" s="47" t="s">
        <v>1352</v>
      </c>
      <c r="E21" s="47" t="s">
        <v>1353</v>
      </c>
      <c r="F21" s="47" t="s">
        <v>1354</v>
      </c>
      <c r="G21" s="47" t="s">
        <v>1355</v>
      </c>
      <c r="H21" s="284">
        <v>36617</v>
      </c>
      <c r="I21" s="47">
        <v>50</v>
      </c>
    </row>
    <row r="22" spans="1:9" x14ac:dyDescent="0.15">
      <c r="A22" s="47">
        <v>19</v>
      </c>
      <c r="B22" s="287">
        <v>670400696</v>
      </c>
      <c r="C22" s="47" t="s">
        <v>1356</v>
      </c>
      <c r="D22" s="47" t="s">
        <v>1357</v>
      </c>
      <c r="E22" s="47" t="s">
        <v>1358</v>
      </c>
      <c r="F22" s="47" t="s">
        <v>1359</v>
      </c>
      <c r="G22" s="47" t="s">
        <v>1360</v>
      </c>
      <c r="H22" s="284">
        <v>37589</v>
      </c>
      <c r="I22" s="47">
        <v>60</v>
      </c>
    </row>
    <row r="23" spans="1:9" x14ac:dyDescent="0.15">
      <c r="A23" s="47">
        <v>20</v>
      </c>
      <c r="B23" s="287">
        <v>670401637</v>
      </c>
      <c r="C23" s="47" t="s">
        <v>1361</v>
      </c>
      <c r="D23" s="47" t="s">
        <v>1362</v>
      </c>
      <c r="E23" s="47" t="s">
        <v>1363</v>
      </c>
      <c r="F23" s="47" t="s">
        <v>1364</v>
      </c>
      <c r="G23" s="47" t="s">
        <v>1365</v>
      </c>
      <c r="H23" s="284">
        <v>40997</v>
      </c>
      <c r="I23" s="47">
        <v>40</v>
      </c>
    </row>
    <row r="24" spans="1:9" x14ac:dyDescent="0.15">
      <c r="A24" s="47">
        <v>21</v>
      </c>
      <c r="B24" s="287">
        <v>670401694</v>
      </c>
      <c r="C24" s="47" t="s">
        <v>1351</v>
      </c>
      <c r="D24" s="47" t="s">
        <v>1352</v>
      </c>
      <c r="E24" s="47" t="s">
        <v>1353</v>
      </c>
      <c r="F24" s="47" t="s">
        <v>1354</v>
      </c>
      <c r="G24" s="47" t="s">
        <v>1355</v>
      </c>
      <c r="H24" s="284">
        <v>41730</v>
      </c>
      <c r="I24" s="47">
        <v>30</v>
      </c>
    </row>
    <row r="25" spans="1:9" x14ac:dyDescent="0.15">
      <c r="A25" s="47">
        <v>22</v>
      </c>
      <c r="B25" s="287">
        <v>670401702</v>
      </c>
      <c r="C25" s="47" t="s">
        <v>1341</v>
      </c>
      <c r="D25" s="47" t="s">
        <v>1342</v>
      </c>
      <c r="E25" s="47" t="s">
        <v>1343</v>
      </c>
      <c r="F25" s="47" t="s">
        <v>1344</v>
      </c>
      <c r="G25" s="47" t="s">
        <v>1345</v>
      </c>
      <c r="H25" s="284">
        <v>41730</v>
      </c>
      <c r="I25" s="47">
        <v>80</v>
      </c>
    </row>
    <row r="26" spans="1:9" x14ac:dyDescent="0.15">
      <c r="A26" s="47">
        <v>23</v>
      </c>
      <c r="B26" s="287">
        <v>670402254</v>
      </c>
      <c r="C26" s="47" t="s">
        <v>1366</v>
      </c>
      <c r="D26" s="47" t="s">
        <v>1367</v>
      </c>
      <c r="E26" s="47" t="s">
        <v>1368</v>
      </c>
      <c r="F26" s="47" t="s">
        <v>1369</v>
      </c>
      <c r="G26" s="47" t="s">
        <v>1370</v>
      </c>
      <c r="H26" s="284">
        <v>45931</v>
      </c>
      <c r="I26" s="47">
        <v>80</v>
      </c>
    </row>
    <row r="27" spans="1:9" x14ac:dyDescent="0.15">
      <c r="A27" s="47">
        <v>24</v>
      </c>
      <c r="B27" s="287">
        <v>670700384</v>
      </c>
      <c r="C27" s="47" t="s">
        <v>1371</v>
      </c>
      <c r="D27" s="47" t="s">
        <v>1372</v>
      </c>
      <c r="E27" s="47" t="s">
        <v>1373</v>
      </c>
      <c r="F27" s="47" t="s">
        <v>1374</v>
      </c>
      <c r="G27" s="47" t="s">
        <v>1375</v>
      </c>
      <c r="H27" s="284">
        <v>36617</v>
      </c>
      <c r="I27" s="47">
        <v>80</v>
      </c>
    </row>
    <row r="28" spans="1:9" x14ac:dyDescent="0.15">
      <c r="A28" s="47">
        <v>25</v>
      </c>
      <c r="B28" s="287">
        <v>670700392</v>
      </c>
      <c r="C28" s="47" t="s">
        <v>1376</v>
      </c>
      <c r="D28" s="47" t="s">
        <v>1377</v>
      </c>
      <c r="E28" s="47" t="s">
        <v>1378</v>
      </c>
      <c r="F28" s="47" t="s">
        <v>1379</v>
      </c>
      <c r="G28" s="47" t="s">
        <v>1380</v>
      </c>
      <c r="H28" s="284">
        <v>36617</v>
      </c>
      <c r="I28" s="47">
        <v>80</v>
      </c>
    </row>
    <row r="29" spans="1:9" x14ac:dyDescent="0.15">
      <c r="A29" s="47">
        <v>26</v>
      </c>
      <c r="B29" s="287">
        <v>670700400</v>
      </c>
      <c r="C29" s="47" t="s">
        <v>1381</v>
      </c>
      <c r="D29" s="47" t="s">
        <v>1382</v>
      </c>
      <c r="E29" s="47" t="s">
        <v>1383</v>
      </c>
      <c r="F29" s="47" t="s">
        <v>1384</v>
      </c>
      <c r="G29" s="47" t="s">
        <v>1385</v>
      </c>
      <c r="H29" s="284">
        <v>36617</v>
      </c>
      <c r="I29" s="47">
        <v>82</v>
      </c>
    </row>
    <row r="30" spans="1:9" x14ac:dyDescent="0.15">
      <c r="A30" s="47">
        <v>27</v>
      </c>
      <c r="B30" s="287">
        <v>670701796</v>
      </c>
      <c r="C30" s="47" t="s">
        <v>1386</v>
      </c>
      <c r="D30" s="47" t="s">
        <v>1387</v>
      </c>
      <c r="E30" s="47" t="s">
        <v>1388</v>
      </c>
      <c r="F30" s="47" t="s">
        <v>1389</v>
      </c>
      <c r="G30" s="47" t="s">
        <v>1390</v>
      </c>
      <c r="H30" s="284">
        <v>42095</v>
      </c>
      <c r="I30" s="47">
        <v>30</v>
      </c>
    </row>
    <row r="31" spans="1:9" x14ac:dyDescent="0.15">
      <c r="A31" s="47">
        <v>28</v>
      </c>
      <c r="B31" s="287">
        <v>670701846</v>
      </c>
      <c r="C31" s="47" t="s">
        <v>1391</v>
      </c>
      <c r="D31" s="47" t="s">
        <v>1392</v>
      </c>
      <c r="E31" s="47" t="s">
        <v>1393</v>
      </c>
      <c r="F31" s="47" t="s">
        <v>1394</v>
      </c>
      <c r="G31" s="47"/>
      <c r="H31" s="284">
        <v>42124</v>
      </c>
      <c r="I31" s="47">
        <v>30</v>
      </c>
    </row>
    <row r="32" spans="1:9" x14ac:dyDescent="0.15">
      <c r="A32" s="47">
        <v>29</v>
      </c>
      <c r="B32" s="287">
        <v>670701853</v>
      </c>
      <c r="C32" s="47" t="s">
        <v>1395</v>
      </c>
      <c r="D32" s="47" t="s">
        <v>1396</v>
      </c>
      <c r="E32" s="47" t="s">
        <v>1397</v>
      </c>
      <c r="F32" s="47" t="s">
        <v>1398</v>
      </c>
      <c r="G32" s="47" t="s">
        <v>1399</v>
      </c>
      <c r="H32" s="284">
        <v>42124</v>
      </c>
      <c r="I32" s="47">
        <v>50</v>
      </c>
    </row>
    <row r="33" spans="1:9" x14ac:dyDescent="0.15">
      <c r="A33" s="47">
        <v>30</v>
      </c>
      <c r="B33" s="287">
        <v>670702117</v>
      </c>
      <c r="C33" s="47" t="s">
        <v>1400</v>
      </c>
      <c r="D33" s="47" t="s">
        <v>1401</v>
      </c>
      <c r="E33" s="47" t="s">
        <v>1402</v>
      </c>
      <c r="F33" s="47" t="s">
        <v>1403</v>
      </c>
      <c r="G33" s="47" t="s">
        <v>1404</v>
      </c>
      <c r="H33" s="284">
        <v>45383</v>
      </c>
      <c r="I33" s="47">
        <v>126</v>
      </c>
    </row>
    <row r="34" spans="1:9" x14ac:dyDescent="0.15">
      <c r="A34" s="47">
        <v>31</v>
      </c>
      <c r="B34" s="287">
        <v>670800382</v>
      </c>
      <c r="C34" s="47" t="s">
        <v>1405</v>
      </c>
      <c r="D34" s="47" t="s">
        <v>1406</v>
      </c>
      <c r="E34" s="47" t="s">
        <v>1407</v>
      </c>
      <c r="F34" s="47" t="s">
        <v>1408</v>
      </c>
      <c r="G34" s="47" t="s">
        <v>1409</v>
      </c>
      <c r="H34" s="284">
        <v>36617</v>
      </c>
      <c r="I34" s="47">
        <v>101</v>
      </c>
    </row>
    <row r="35" spans="1:9" x14ac:dyDescent="0.15">
      <c r="A35" s="47">
        <v>32</v>
      </c>
      <c r="B35" s="287">
        <v>670800390</v>
      </c>
      <c r="C35" s="47" t="s">
        <v>1410</v>
      </c>
      <c r="D35" s="47" t="s">
        <v>1411</v>
      </c>
      <c r="E35" s="47" t="s">
        <v>1412</v>
      </c>
      <c r="F35" s="47" t="s">
        <v>1413</v>
      </c>
      <c r="G35" s="47" t="s">
        <v>1414</v>
      </c>
      <c r="H35" s="284">
        <v>36617</v>
      </c>
      <c r="I35" s="47">
        <v>60</v>
      </c>
    </row>
    <row r="36" spans="1:9" x14ac:dyDescent="0.15">
      <c r="A36" s="47">
        <v>33</v>
      </c>
      <c r="B36" s="287">
        <v>670800408</v>
      </c>
      <c r="C36" s="47" t="s">
        <v>1415</v>
      </c>
      <c r="D36" s="47" t="s">
        <v>1416</v>
      </c>
      <c r="E36" s="47" t="s">
        <v>1417</v>
      </c>
      <c r="F36" s="47" t="s">
        <v>1418</v>
      </c>
      <c r="G36" s="47" t="s">
        <v>1419</v>
      </c>
      <c r="H36" s="284">
        <v>36617</v>
      </c>
      <c r="I36" s="47">
        <v>80</v>
      </c>
    </row>
    <row r="37" spans="1:9" x14ac:dyDescent="0.15">
      <c r="A37" s="47">
        <v>34</v>
      </c>
      <c r="B37" s="287">
        <v>670800416</v>
      </c>
      <c r="C37" s="47" t="s">
        <v>1420</v>
      </c>
      <c r="D37" s="47" t="s">
        <v>1421</v>
      </c>
      <c r="E37" s="47" t="s">
        <v>1422</v>
      </c>
      <c r="F37" s="47" t="s">
        <v>1423</v>
      </c>
      <c r="G37" s="47" t="s">
        <v>1424</v>
      </c>
      <c r="H37" s="284">
        <v>36617</v>
      </c>
      <c r="I37" s="47">
        <v>80</v>
      </c>
    </row>
    <row r="38" spans="1:9" x14ac:dyDescent="0.15">
      <c r="A38" s="47">
        <v>35</v>
      </c>
      <c r="B38" s="287">
        <v>670800911</v>
      </c>
      <c r="C38" s="47" t="s">
        <v>1425</v>
      </c>
      <c r="D38" s="47" t="s">
        <v>1327</v>
      </c>
      <c r="E38" s="47" t="s">
        <v>1426</v>
      </c>
      <c r="F38" s="47" t="s">
        <v>1427</v>
      </c>
      <c r="G38" s="47" t="s">
        <v>1428</v>
      </c>
      <c r="H38" s="284">
        <v>38205</v>
      </c>
      <c r="I38" s="47">
        <v>80</v>
      </c>
    </row>
    <row r="39" spans="1:9" x14ac:dyDescent="0.15">
      <c r="A39" s="47">
        <v>36</v>
      </c>
      <c r="B39" s="287">
        <v>670801737</v>
      </c>
      <c r="C39" s="47" t="s">
        <v>1429</v>
      </c>
      <c r="D39" s="47" t="s">
        <v>1430</v>
      </c>
      <c r="E39" s="47" t="s">
        <v>1431</v>
      </c>
      <c r="F39" s="47" t="s">
        <v>1432</v>
      </c>
      <c r="G39" s="47" t="s">
        <v>1433</v>
      </c>
      <c r="H39" s="284">
        <v>41730</v>
      </c>
      <c r="I39" s="47">
        <v>44</v>
      </c>
    </row>
    <row r="40" spans="1:9" x14ac:dyDescent="0.15">
      <c r="A40" s="47">
        <v>37</v>
      </c>
      <c r="B40" s="287">
        <v>671100139</v>
      </c>
      <c r="C40" s="47" t="s">
        <v>1434</v>
      </c>
      <c r="D40" s="47" t="s">
        <v>1435</v>
      </c>
      <c r="E40" s="47" t="s">
        <v>1436</v>
      </c>
      <c r="F40" s="47" t="s">
        <v>1437</v>
      </c>
      <c r="G40" s="47" t="s">
        <v>1438</v>
      </c>
      <c r="H40" s="284">
        <v>36617</v>
      </c>
      <c r="I40" s="47">
        <v>84</v>
      </c>
    </row>
    <row r="41" spans="1:9" x14ac:dyDescent="0.15">
      <c r="A41" s="47">
        <v>38</v>
      </c>
      <c r="B41" s="287">
        <v>671100287</v>
      </c>
      <c r="C41" s="47" t="s">
        <v>1439</v>
      </c>
      <c r="D41" s="47" t="s">
        <v>1440</v>
      </c>
      <c r="E41" s="47" t="s">
        <v>1441</v>
      </c>
      <c r="F41" s="47" t="s">
        <v>1442</v>
      </c>
      <c r="G41" s="47" t="s">
        <v>1443</v>
      </c>
      <c r="H41" s="284">
        <v>37862</v>
      </c>
      <c r="I41" s="47">
        <v>40</v>
      </c>
    </row>
    <row r="42" spans="1:9" x14ac:dyDescent="0.15">
      <c r="A42" s="47">
        <v>39</v>
      </c>
      <c r="B42" s="287">
        <v>671101111</v>
      </c>
      <c r="C42" s="47" t="s">
        <v>1444</v>
      </c>
      <c r="D42" s="47" t="s">
        <v>1440</v>
      </c>
      <c r="E42" s="47" t="s">
        <v>1445</v>
      </c>
      <c r="F42" s="47" t="s">
        <v>1446</v>
      </c>
      <c r="G42" s="47" t="s">
        <v>1447</v>
      </c>
      <c r="H42" s="284">
        <v>42209</v>
      </c>
      <c r="I42" s="47">
        <v>80</v>
      </c>
    </row>
    <row r="43" spans="1:9" x14ac:dyDescent="0.15">
      <c r="A43" s="47">
        <v>40</v>
      </c>
      <c r="B43" s="287">
        <v>671101129</v>
      </c>
      <c r="C43" s="47" t="s">
        <v>1448</v>
      </c>
      <c r="D43" s="47" t="s">
        <v>1440</v>
      </c>
      <c r="E43" s="47" t="s">
        <v>1449</v>
      </c>
      <c r="F43" s="47" t="s">
        <v>1442</v>
      </c>
      <c r="G43" s="47" t="s">
        <v>1443</v>
      </c>
      <c r="H43" s="284">
        <v>42244</v>
      </c>
      <c r="I43" s="47">
        <v>40</v>
      </c>
    </row>
    <row r="44" spans="1:9" x14ac:dyDescent="0.15">
      <c r="A44" s="47">
        <v>41</v>
      </c>
      <c r="B44" s="287">
        <v>671200145</v>
      </c>
      <c r="C44" s="47" t="s">
        <v>1450</v>
      </c>
      <c r="D44" s="47" t="s">
        <v>1451</v>
      </c>
      <c r="E44" s="47" t="s">
        <v>1452</v>
      </c>
      <c r="F44" s="47" t="s">
        <v>1453</v>
      </c>
      <c r="G44" s="47" t="s">
        <v>1454</v>
      </c>
      <c r="H44" s="284">
        <v>36617</v>
      </c>
      <c r="I44" s="47">
        <v>50</v>
      </c>
    </row>
    <row r="45" spans="1:9" x14ac:dyDescent="0.15">
      <c r="A45" s="47">
        <v>42</v>
      </c>
      <c r="B45" s="287">
        <v>671200152</v>
      </c>
      <c r="C45" s="47" t="s">
        <v>1455</v>
      </c>
      <c r="D45" s="47" t="s">
        <v>1456</v>
      </c>
      <c r="E45" s="47" t="s">
        <v>1457</v>
      </c>
      <c r="F45" s="47" t="s">
        <v>1458</v>
      </c>
      <c r="G45" s="47" t="s">
        <v>1459</v>
      </c>
      <c r="H45" s="284">
        <v>36617</v>
      </c>
      <c r="I45" s="47">
        <v>96</v>
      </c>
    </row>
    <row r="46" spans="1:9" x14ac:dyDescent="0.15">
      <c r="A46" s="47">
        <v>43</v>
      </c>
      <c r="B46" s="287">
        <v>671200368</v>
      </c>
      <c r="C46" s="47" t="s">
        <v>1460</v>
      </c>
      <c r="D46" s="47" t="s">
        <v>1456</v>
      </c>
      <c r="E46" s="47" t="s">
        <v>1461</v>
      </c>
      <c r="F46" s="47" t="s">
        <v>1462</v>
      </c>
      <c r="G46" s="47" t="s">
        <v>1463</v>
      </c>
      <c r="H46" s="284">
        <v>38989</v>
      </c>
      <c r="I46" s="47">
        <v>100</v>
      </c>
    </row>
    <row r="47" spans="1:9" x14ac:dyDescent="0.15">
      <c r="A47" s="47">
        <v>44</v>
      </c>
      <c r="B47" s="287">
        <v>671200699</v>
      </c>
      <c r="C47" s="47" t="s">
        <v>1464</v>
      </c>
      <c r="D47" s="47" t="s">
        <v>1451</v>
      </c>
      <c r="E47" s="47" t="s">
        <v>1465</v>
      </c>
      <c r="F47" s="47"/>
      <c r="G47" s="47"/>
      <c r="H47" s="284">
        <v>43997</v>
      </c>
      <c r="I47" s="47">
        <v>30</v>
      </c>
    </row>
    <row r="48" spans="1:9" x14ac:dyDescent="0.15">
      <c r="A48" s="47">
        <v>45</v>
      </c>
      <c r="B48" s="287">
        <v>671300150</v>
      </c>
      <c r="C48" s="47" t="s">
        <v>1466</v>
      </c>
      <c r="D48" s="47" t="s">
        <v>1467</v>
      </c>
      <c r="E48" s="47" t="s">
        <v>1468</v>
      </c>
      <c r="F48" s="47" t="s">
        <v>1469</v>
      </c>
      <c r="G48" s="47" t="s">
        <v>1470</v>
      </c>
      <c r="H48" s="284">
        <v>36617</v>
      </c>
      <c r="I48" s="47">
        <v>90</v>
      </c>
    </row>
    <row r="49" spans="1:9" x14ac:dyDescent="0.15">
      <c r="A49" s="47">
        <v>46</v>
      </c>
      <c r="B49" s="287">
        <v>671300200</v>
      </c>
      <c r="C49" s="47" t="s">
        <v>1471</v>
      </c>
      <c r="D49" s="47" t="s">
        <v>1472</v>
      </c>
      <c r="E49" s="47" t="s">
        <v>1473</v>
      </c>
      <c r="F49" s="47" t="s">
        <v>1474</v>
      </c>
      <c r="G49" s="47" t="s">
        <v>1475</v>
      </c>
      <c r="H49" s="284">
        <v>36617</v>
      </c>
      <c r="I49" s="47">
        <v>80</v>
      </c>
    </row>
    <row r="50" spans="1:9" x14ac:dyDescent="0.15">
      <c r="A50" s="47">
        <v>47</v>
      </c>
      <c r="B50" s="287">
        <v>671400117</v>
      </c>
      <c r="C50" s="47" t="s">
        <v>1476</v>
      </c>
      <c r="D50" s="47" t="s">
        <v>1477</v>
      </c>
      <c r="E50" s="47" t="s">
        <v>1478</v>
      </c>
      <c r="F50" s="47" t="s">
        <v>1479</v>
      </c>
      <c r="G50" s="47" t="s">
        <v>1480</v>
      </c>
      <c r="H50" s="284">
        <v>36617</v>
      </c>
      <c r="I50" s="47">
        <v>80</v>
      </c>
    </row>
    <row r="51" spans="1:9" x14ac:dyDescent="0.15">
      <c r="A51" s="47">
        <v>48</v>
      </c>
      <c r="B51" s="287">
        <v>671400232</v>
      </c>
      <c r="C51" s="47" t="s">
        <v>1481</v>
      </c>
      <c r="D51" s="47" t="s">
        <v>1482</v>
      </c>
      <c r="E51" s="47" t="s">
        <v>1483</v>
      </c>
      <c r="F51" s="47" t="s">
        <v>1484</v>
      </c>
      <c r="G51" s="47" t="s">
        <v>1485</v>
      </c>
      <c r="H51" s="284">
        <v>38624</v>
      </c>
      <c r="I51" s="47">
        <v>90</v>
      </c>
    </row>
    <row r="52" spans="1:9" x14ac:dyDescent="0.15">
      <c r="A52" s="47">
        <v>49</v>
      </c>
      <c r="B52" s="287">
        <v>671500122</v>
      </c>
      <c r="C52" s="47" t="s">
        <v>1486</v>
      </c>
      <c r="D52" s="47" t="s">
        <v>1487</v>
      </c>
      <c r="E52" s="47" t="s">
        <v>1488</v>
      </c>
      <c r="F52" s="47" t="s">
        <v>1489</v>
      </c>
      <c r="G52" s="47" t="s">
        <v>1490</v>
      </c>
      <c r="H52" s="284">
        <v>36617</v>
      </c>
      <c r="I52" s="47">
        <v>140</v>
      </c>
    </row>
    <row r="53" spans="1:9" x14ac:dyDescent="0.15">
      <c r="A53" s="47">
        <v>50</v>
      </c>
      <c r="B53" s="287">
        <v>671500213</v>
      </c>
      <c r="C53" s="47" t="s">
        <v>1491</v>
      </c>
      <c r="D53" s="47" t="s">
        <v>1492</v>
      </c>
      <c r="E53" s="47" t="s">
        <v>1493</v>
      </c>
      <c r="F53" s="47" t="s">
        <v>1494</v>
      </c>
      <c r="G53" s="47" t="s">
        <v>1495</v>
      </c>
      <c r="H53" s="284">
        <v>36617</v>
      </c>
      <c r="I53" s="47">
        <v>100</v>
      </c>
    </row>
    <row r="54" spans="1:9" x14ac:dyDescent="0.15">
      <c r="A54" s="47">
        <v>51</v>
      </c>
      <c r="B54" s="287">
        <v>671600203</v>
      </c>
      <c r="C54" s="47" t="s">
        <v>1496</v>
      </c>
      <c r="D54" s="47" t="s">
        <v>1497</v>
      </c>
      <c r="E54" s="47" t="s">
        <v>1498</v>
      </c>
      <c r="F54" s="47" t="s">
        <v>1499</v>
      </c>
      <c r="G54" s="47" t="s">
        <v>1500</v>
      </c>
      <c r="H54" s="284">
        <v>36617</v>
      </c>
      <c r="I54" s="47">
        <v>80</v>
      </c>
    </row>
    <row r="55" spans="1:9" x14ac:dyDescent="0.15">
      <c r="A55" s="47">
        <v>52</v>
      </c>
      <c r="B55" s="287">
        <v>671600237</v>
      </c>
      <c r="C55" s="47" t="s">
        <v>1501</v>
      </c>
      <c r="D55" s="47" t="s">
        <v>1497</v>
      </c>
      <c r="E55" s="47" t="s">
        <v>1502</v>
      </c>
      <c r="F55" s="47" t="s">
        <v>1503</v>
      </c>
      <c r="G55" s="47" t="s">
        <v>1504</v>
      </c>
      <c r="H55" s="284">
        <v>36617</v>
      </c>
      <c r="I55" s="47">
        <v>100</v>
      </c>
    </row>
    <row r="56" spans="1:9" x14ac:dyDescent="0.15">
      <c r="A56" s="47">
        <v>53</v>
      </c>
      <c r="B56" s="287">
        <v>671600336</v>
      </c>
      <c r="C56" s="47" t="s">
        <v>1505</v>
      </c>
      <c r="D56" s="47" t="s">
        <v>1506</v>
      </c>
      <c r="E56" s="47" t="s">
        <v>1507</v>
      </c>
      <c r="F56" s="47" t="s">
        <v>1508</v>
      </c>
      <c r="G56" s="47" t="s">
        <v>1509</v>
      </c>
      <c r="H56" s="284">
        <v>37711</v>
      </c>
      <c r="I56" s="47">
        <v>90</v>
      </c>
    </row>
    <row r="57" spans="1:9" x14ac:dyDescent="0.15">
      <c r="A57" s="47">
        <v>54</v>
      </c>
      <c r="B57" s="287">
        <v>671601011</v>
      </c>
      <c r="C57" s="47" t="s">
        <v>1510</v>
      </c>
      <c r="D57" s="47" t="s">
        <v>1327</v>
      </c>
      <c r="E57" s="47" t="s">
        <v>1511</v>
      </c>
      <c r="F57" s="47" t="s">
        <v>1512</v>
      </c>
      <c r="G57" s="47"/>
      <c r="H57" s="284">
        <v>42454</v>
      </c>
      <c r="I57" s="47">
        <v>80</v>
      </c>
    </row>
    <row r="58" spans="1:9" x14ac:dyDescent="0.15">
      <c r="A58" s="47">
        <v>55</v>
      </c>
      <c r="B58" s="287">
        <v>671700185</v>
      </c>
      <c r="C58" s="47" t="s">
        <v>1513</v>
      </c>
      <c r="D58" s="47" t="s">
        <v>1514</v>
      </c>
      <c r="E58" s="47" t="s">
        <v>1515</v>
      </c>
      <c r="F58" s="47" t="s">
        <v>1516</v>
      </c>
      <c r="G58" s="47" t="s">
        <v>1517</v>
      </c>
      <c r="H58" s="284">
        <v>36617</v>
      </c>
      <c r="I58" s="47">
        <v>100</v>
      </c>
    </row>
    <row r="59" spans="1:9" x14ac:dyDescent="0.15">
      <c r="A59" s="47">
        <v>56</v>
      </c>
      <c r="B59" s="287">
        <v>671700193</v>
      </c>
      <c r="C59" s="47" t="s">
        <v>1518</v>
      </c>
      <c r="D59" s="47" t="s">
        <v>1514</v>
      </c>
      <c r="E59" s="47" t="s">
        <v>1519</v>
      </c>
      <c r="F59" s="47" t="s">
        <v>1520</v>
      </c>
      <c r="G59" s="47" t="s">
        <v>1521</v>
      </c>
      <c r="H59" s="284">
        <v>36617</v>
      </c>
      <c r="I59" s="47">
        <v>80</v>
      </c>
    </row>
    <row r="60" spans="1:9" x14ac:dyDescent="0.15">
      <c r="A60" s="47">
        <v>57</v>
      </c>
      <c r="B60" s="287">
        <v>671700326</v>
      </c>
      <c r="C60" s="47" t="s">
        <v>1522</v>
      </c>
      <c r="D60" s="47" t="s">
        <v>1523</v>
      </c>
      <c r="E60" s="47" t="s">
        <v>1524</v>
      </c>
      <c r="F60" s="47" t="s">
        <v>1525</v>
      </c>
      <c r="G60" s="47" t="s">
        <v>1526</v>
      </c>
      <c r="H60" s="284">
        <v>38686</v>
      </c>
      <c r="I60" s="47">
        <v>80</v>
      </c>
    </row>
    <row r="61" spans="1:9" x14ac:dyDescent="0.15">
      <c r="A61" s="47">
        <v>58</v>
      </c>
      <c r="B61" s="287">
        <v>671700433</v>
      </c>
      <c r="C61" s="47" t="s">
        <v>1527</v>
      </c>
      <c r="D61" s="47" t="s">
        <v>1528</v>
      </c>
      <c r="E61" s="47" t="s">
        <v>1529</v>
      </c>
      <c r="F61" s="47" t="s">
        <v>1530</v>
      </c>
      <c r="G61" s="47" t="s">
        <v>1531</v>
      </c>
      <c r="H61" s="284">
        <v>40634</v>
      </c>
      <c r="I61" s="47">
        <v>100</v>
      </c>
    </row>
    <row r="62" spans="1:9" x14ac:dyDescent="0.15">
      <c r="A62" s="47">
        <v>59</v>
      </c>
      <c r="B62" s="287">
        <v>671700607</v>
      </c>
      <c r="C62" s="47" t="s">
        <v>1532</v>
      </c>
      <c r="D62" s="47" t="s">
        <v>1533</v>
      </c>
      <c r="E62" s="47" t="s">
        <v>1534</v>
      </c>
      <c r="F62" s="47" t="s">
        <v>1535</v>
      </c>
      <c r="G62" s="47" t="s">
        <v>1536</v>
      </c>
      <c r="H62" s="284">
        <v>42824</v>
      </c>
      <c r="I62" s="47">
        <v>60</v>
      </c>
    </row>
    <row r="63" spans="1:9" x14ac:dyDescent="0.15">
      <c r="A63" s="47">
        <v>60</v>
      </c>
      <c r="B63" s="287">
        <v>671800092</v>
      </c>
      <c r="C63" s="47" t="s">
        <v>1537</v>
      </c>
      <c r="D63" s="47" t="s">
        <v>1538</v>
      </c>
      <c r="E63" s="47" t="s">
        <v>1539</v>
      </c>
      <c r="F63" s="47" t="s">
        <v>1540</v>
      </c>
      <c r="G63" s="47" t="s">
        <v>1541</v>
      </c>
      <c r="H63" s="284">
        <v>36617</v>
      </c>
      <c r="I63" s="47">
        <v>82</v>
      </c>
    </row>
    <row r="64" spans="1:9" x14ac:dyDescent="0.15">
      <c r="A64" s="47">
        <v>61</v>
      </c>
      <c r="B64" s="287">
        <v>671800241</v>
      </c>
      <c r="C64" s="47" t="s">
        <v>1542</v>
      </c>
      <c r="D64" s="47" t="s">
        <v>1482</v>
      </c>
      <c r="E64" s="47" t="s">
        <v>1543</v>
      </c>
      <c r="F64" s="47" t="s">
        <v>1544</v>
      </c>
      <c r="G64" s="47" t="s">
        <v>1545</v>
      </c>
      <c r="H64" s="284">
        <v>39561</v>
      </c>
      <c r="I64" s="47">
        <v>57</v>
      </c>
    </row>
    <row r="65" spans="1:9" x14ac:dyDescent="0.15">
      <c r="A65" s="47">
        <v>62</v>
      </c>
      <c r="B65" s="287">
        <v>671800274</v>
      </c>
      <c r="C65" s="47" t="s">
        <v>1546</v>
      </c>
      <c r="D65" s="47" t="s">
        <v>1547</v>
      </c>
      <c r="E65" s="47" t="s">
        <v>1548</v>
      </c>
      <c r="F65" s="47" t="s">
        <v>1549</v>
      </c>
      <c r="G65" s="47" t="s">
        <v>1550</v>
      </c>
      <c r="H65" s="284">
        <v>40644</v>
      </c>
      <c r="I65" s="47">
        <v>50</v>
      </c>
    </row>
    <row r="66" spans="1:9" x14ac:dyDescent="0.15">
      <c r="A66" s="47">
        <v>63</v>
      </c>
      <c r="B66" s="287">
        <v>671900082</v>
      </c>
      <c r="C66" s="47" t="s">
        <v>1551</v>
      </c>
      <c r="D66" s="47" t="s">
        <v>1552</v>
      </c>
      <c r="E66" s="47" t="s">
        <v>1553</v>
      </c>
      <c r="F66" s="47" t="s">
        <v>1554</v>
      </c>
      <c r="G66" s="47" t="s">
        <v>1555</v>
      </c>
      <c r="H66" s="284">
        <v>36617</v>
      </c>
      <c r="I66" s="47">
        <v>116</v>
      </c>
    </row>
    <row r="67" spans="1:9" x14ac:dyDescent="0.15">
      <c r="A67" s="47">
        <v>64</v>
      </c>
      <c r="B67" s="287">
        <v>671900132</v>
      </c>
      <c r="C67" s="47" t="s">
        <v>1556</v>
      </c>
      <c r="D67" s="47" t="s">
        <v>1557</v>
      </c>
      <c r="E67" s="47" t="s">
        <v>1558</v>
      </c>
      <c r="F67" s="47" t="s">
        <v>1559</v>
      </c>
      <c r="G67" s="47" t="s">
        <v>1560</v>
      </c>
      <c r="H67" s="284">
        <v>36617</v>
      </c>
      <c r="I67" s="47">
        <v>80</v>
      </c>
    </row>
    <row r="68" spans="1:9" x14ac:dyDescent="0.15">
      <c r="A68" s="47">
        <v>65</v>
      </c>
      <c r="B68" s="287">
        <v>672200151</v>
      </c>
      <c r="C68" s="47" t="s">
        <v>1561</v>
      </c>
      <c r="D68" s="47" t="s">
        <v>1269</v>
      </c>
      <c r="E68" s="47" t="s">
        <v>1562</v>
      </c>
      <c r="F68" s="47" t="s">
        <v>1563</v>
      </c>
      <c r="G68" s="47" t="s">
        <v>1564</v>
      </c>
      <c r="H68" s="284">
        <v>36617</v>
      </c>
      <c r="I68" s="47">
        <v>80</v>
      </c>
    </row>
    <row r="69" spans="1:9" x14ac:dyDescent="0.15">
      <c r="A69" s="47">
        <v>66</v>
      </c>
      <c r="B69" s="287">
        <v>672200169</v>
      </c>
      <c r="C69" s="47" t="s">
        <v>1565</v>
      </c>
      <c r="D69" s="47" t="s">
        <v>1566</v>
      </c>
      <c r="E69" s="47" t="s">
        <v>1567</v>
      </c>
      <c r="F69" s="47" t="s">
        <v>1568</v>
      </c>
      <c r="G69" s="47" t="s">
        <v>1569</v>
      </c>
      <c r="H69" s="284">
        <v>36617</v>
      </c>
      <c r="I69" s="47">
        <v>95</v>
      </c>
    </row>
    <row r="70" spans="1:9" x14ac:dyDescent="0.15">
      <c r="A70" s="47">
        <v>67</v>
      </c>
      <c r="B70" s="287">
        <v>672300266</v>
      </c>
      <c r="C70" s="47" t="s">
        <v>1570</v>
      </c>
      <c r="D70" s="47" t="s">
        <v>1571</v>
      </c>
      <c r="E70" s="47" t="s">
        <v>1572</v>
      </c>
      <c r="F70" s="47" t="s">
        <v>1573</v>
      </c>
      <c r="G70" s="47" t="s">
        <v>1574</v>
      </c>
      <c r="H70" s="284">
        <v>36617</v>
      </c>
      <c r="I70" s="47">
        <v>60</v>
      </c>
    </row>
    <row r="71" spans="1:9" x14ac:dyDescent="0.15">
      <c r="A71" s="47">
        <v>68</v>
      </c>
      <c r="B71" s="287">
        <v>672300274</v>
      </c>
      <c r="C71" s="47" t="s">
        <v>1575</v>
      </c>
      <c r="D71" s="47" t="s">
        <v>1576</v>
      </c>
      <c r="E71" s="47" t="s">
        <v>1577</v>
      </c>
      <c r="F71" s="47" t="s">
        <v>1578</v>
      </c>
      <c r="G71" s="47" t="s">
        <v>1579</v>
      </c>
      <c r="H71" s="284">
        <v>36617</v>
      </c>
      <c r="I71" s="47">
        <v>100</v>
      </c>
    </row>
    <row r="72" spans="1:9" x14ac:dyDescent="0.15">
      <c r="A72" s="47">
        <v>69</v>
      </c>
      <c r="B72" s="287">
        <v>672300282</v>
      </c>
      <c r="C72" s="47" t="s">
        <v>1580</v>
      </c>
      <c r="D72" s="47" t="s">
        <v>1581</v>
      </c>
      <c r="E72" s="47" t="s">
        <v>1582</v>
      </c>
      <c r="F72" s="47" t="s">
        <v>1583</v>
      </c>
      <c r="G72" s="47" t="s">
        <v>1584</v>
      </c>
      <c r="H72" s="284">
        <v>36617</v>
      </c>
      <c r="I72" s="47">
        <v>80</v>
      </c>
    </row>
    <row r="73" spans="1:9" x14ac:dyDescent="0.15">
      <c r="A73" s="47">
        <v>70</v>
      </c>
      <c r="B73" s="287">
        <v>672300290</v>
      </c>
      <c r="C73" s="47" t="s">
        <v>1585</v>
      </c>
      <c r="D73" s="47" t="s">
        <v>1492</v>
      </c>
      <c r="E73" s="47" t="s">
        <v>1586</v>
      </c>
      <c r="F73" s="47" t="s">
        <v>1587</v>
      </c>
      <c r="G73" s="47" t="s">
        <v>1588</v>
      </c>
      <c r="H73" s="284">
        <v>36617</v>
      </c>
      <c r="I73" s="47">
        <v>100</v>
      </c>
    </row>
    <row r="74" spans="1:9" x14ac:dyDescent="0.15">
      <c r="A74" s="47">
        <v>71</v>
      </c>
      <c r="B74" s="287">
        <v>672300308</v>
      </c>
      <c r="C74" s="47" t="s">
        <v>1589</v>
      </c>
      <c r="D74" s="47" t="s">
        <v>1590</v>
      </c>
      <c r="E74" s="47" t="s">
        <v>1591</v>
      </c>
      <c r="F74" s="47" t="s">
        <v>70</v>
      </c>
      <c r="G74" s="47" t="s">
        <v>1592</v>
      </c>
      <c r="H74" s="284">
        <v>36617</v>
      </c>
      <c r="I74" s="47">
        <v>76</v>
      </c>
    </row>
    <row r="75" spans="1:9" x14ac:dyDescent="0.15">
      <c r="A75" s="47">
        <v>72</v>
      </c>
      <c r="B75" s="287">
        <v>672300605</v>
      </c>
      <c r="C75" s="47" t="s">
        <v>1570</v>
      </c>
      <c r="D75" s="47" t="s">
        <v>1571</v>
      </c>
      <c r="E75" s="47" t="s">
        <v>1572</v>
      </c>
      <c r="F75" s="47" t="s">
        <v>1573</v>
      </c>
      <c r="G75" s="47" t="s">
        <v>1574</v>
      </c>
      <c r="H75" s="284">
        <v>40998</v>
      </c>
      <c r="I75" s="47">
        <v>40</v>
      </c>
    </row>
    <row r="76" spans="1:9" x14ac:dyDescent="0.15">
      <c r="A76" s="47">
        <v>73</v>
      </c>
      <c r="B76" s="287">
        <v>672300670</v>
      </c>
      <c r="C76" s="47" t="s">
        <v>1593</v>
      </c>
      <c r="D76" s="47" t="s">
        <v>1594</v>
      </c>
      <c r="E76" s="47" t="s">
        <v>1595</v>
      </c>
      <c r="F76" s="47" t="s">
        <v>1596</v>
      </c>
      <c r="G76" s="47" t="s">
        <v>1597</v>
      </c>
      <c r="H76" s="284">
        <v>41729</v>
      </c>
      <c r="I76" s="47">
        <v>60</v>
      </c>
    </row>
    <row r="77" spans="1:9" x14ac:dyDescent="0.15">
      <c r="A77" s="47">
        <v>74</v>
      </c>
      <c r="B77" s="287">
        <v>672400041</v>
      </c>
      <c r="C77" s="47" t="s">
        <v>1598</v>
      </c>
      <c r="D77" s="47" t="s">
        <v>1599</v>
      </c>
      <c r="E77" s="47" t="s">
        <v>1600</v>
      </c>
      <c r="F77" s="47" t="s">
        <v>1601</v>
      </c>
      <c r="G77" s="47" t="s">
        <v>1602</v>
      </c>
      <c r="H77" s="284">
        <v>36617</v>
      </c>
      <c r="I77" s="47">
        <v>54</v>
      </c>
    </row>
    <row r="78" spans="1:9" x14ac:dyDescent="0.15">
      <c r="A78" s="47">
        <v>75</v>
      </c>
      <c r="B78" s="287">
        <v>672400090</v>
      </c>
      <c r="C78" s="47" t="s">
        <v>1603</v>
      </c>
      <c r="D78" s="47" t="s">
        <v>1599</v>
      </c>
      <c r="E78" s="47" t="s">
        <v>1604</v>
      </c>
      <c r="F78" s="47" t="s">
        <v>1601</v>
      </c>
      <c r="G78" s="47" t="s">
        <v>1602</v>
      </c>
      <c r="H78" s="284">
        <v>41729</v>
      </c>
      <c r="I78" s="47">
        <v>30</v>
      </c>
    </row>
    <row r="79" spans="1:9" x14ac:dyDescent="0.15">
      <c r="A79" s="47">
        <v>76</v>
      </c>
      <c r="B79" s="287">
        <v>672500220</v>
      </c>
      <c r="C79" s="47" t="s">
        <v>1605</v>
      </c>
      <c r="D79" s="47" t="s">
        <v>1606</v>
      </c>
      <c r="E79" s="47" t="s">
        <v>1607</v>
      </c>
      <c r="F79" s="47" t="s">
        <v>1608</v>
      </c>
      <c r="G79" s="47" t="s">
        <v>1609</v>
      </c>
      <c r="H79" s="284">
        <v>36617</v>
      </c>
      <c r="I79" s="47">
        <v>84</v>
      </c>
    </row>
    <row r="80" spans="1:9" x14ac:dyDescent="0.15">
      <c r="A80" s="47">
        <v>77</v>
      </c>
      <c r="B80" s="287">
        <v>672500303</v>
      </c>
      <c r="C80" s="47" t="s">
        <v>1610</v>
      </c>
      <c r="D80" s="47" t="s">
        <v>1611</v>
      </c>
      <c r="E80" s="47" t="s">
        <v>1612</v>
      </c>
      <c r="F80" s="47" t="s">
        <v>1613</v>
      </c>
      <c r="G80" s="47" t="s">
        <v>1614</v>
      </c>
      <c r="H80" s="284">
        <v>36617</v>
      </c>
      <c r="I80" s="47">
        <v>74</v>
      </c>
    </row>
    <row r="81" spans="1:9" x14ac:dyDescent="0.15">
      <c r="A81" s="47">
        <v>78</v>
      </c>
      <c r="B81" s="287">
        <v>672500360</v>
      </c>
      <c r="C81" s="47" t="s">
        <v>1615</v>
      </c>
      <c r="D81" s="47" t="s">
        <v>1616</v>
      </c>
      <c r="E81" s="47" t="s">
        <v>1617</v>
      </c>
      <c r="F81" s="47" t="s">
        <v>1618</v>
      </c>
      <c r="G81" s="47" t="s">
        <v>1619</v>
      </c>
      <c r="H81" s="284">
        <v>36617</v>
      </c>
      <c r="I81" s="47">
        <v>50</v>
      </c>
    </row>
    <row r="82" spans="1:9" x14ac:dyDescent="0.15">
      <c r="A82" s="47">
        <v>79</v>
      </c>
      <c r="B82" s="287">
        <v>672500378</v>
      </c>
      <c r="C82" s="47" t="s">
        <v>1620</v>
      </c>
      <c r="D82" s="47" t="s">
        <v>1492</v>
      </c>
      <c r="E82" s="47" t="s">
        <v>1621</v>
      </c>
      <c r="F82" s="47" t="s">
        <v>1622</v>
      </c>
      <c r="G82" s="47" t="s">
        <v>1623</v>
      </c>
      <c r="H82" s="284">
        <v>36617</v>
      </c>
      <c r="I82" s="47">
        <v>83</v>
      </c>
    </row>
    <row r="83" spans="1:9" x14ac:dyDescent="0.15">
      <c r="A83" s="47">
        <v>80</v>
      </c>
      <c r="B83" s="287">
        <v>672500386</v>
      </c>
      <c r="C83" s="47" t="s">
        <v>1624</v>
      </c>
      <c r="D83" s="47" t="s">
        <v>1625</v>
      </c>
      <c r="E83" s="47" t="s">
        <v>1626</v>
      </c>
      <c r="F83" s="47" t="s">
        <v>1627</v>
      </c>
      <c r="G83" s="47" t="s">
        <v>1628</v>
      </c>
      <c r="H83" s="284">
        <v>36617</v>
      </c>
      <c r="I83" s="47">
        <v>82</v>
      </c>
    </row>
    <row r="84" spans="1:9" x14ac:dyDescent="0.15">
      <c r="A84" s="47">
        <v>81</v>
      </c>
      <c r="B84" s="287">
        <v>672500394</v>
      </c>
      <c r="C84" s="47" t="s">
        <v>1629</v>
      </c>
      <c r="D84" s="47" t="s">
        <v>1630</v>
      </c>
      <c r="E84" s="47" t="s">
        <v>1631</v>
      </c>
      <c r="F84" s="47" t="s">
        <v>1632</v>
      </c>
      <c r="G84" s="47" t="s">
        <v>1633</v>
      </c>
      <c r="H84" s="284">
        <v>36617</v>
      </c>
      <c r="I84" s="47">
        <v>80</v>
      </c>
    </row>
    <row r="85" spans="1:9" x14ac:dyDescent="0.15">
      <c r="A85" s="47">
        <v>82</v>
      </c>
      <c r="B85" s="287">
        <v>672500402</v>
      </c>
      <c r="C85" s="47" t="s">
        <v>1634</v>
      </c>
      <c r="D85" s="47" t="s">
        <v>1635</v>
      </c>
      <c r="E85" s="47" t="s">
        <v>1636</v>
      </c>
      <c r="F85" s="47" t="s">
        <v>1637</v>
      </c>
      <c r="G85" s="47" t="s">
        <v>1638</v>
      </c>
      <c r="H85" s="284">
        <v>36617</v>
      </c>
      <c r="I85" s="47">
        <v>80</v>
      </c>
    </row>
    <row r="86" spans="1:9" x14ac:dyDescent="0.15">
      <c r="A86" s="47">
        <v>83</v>
      </c>
      <c r="B86" s="287">
        <v>672500444</v>
      </c>
      <c r="C86" s="47" t="s">
        <v>1639</v>
      </c>
      <c r="D86" s="47" t="s">
        <v>1640</v>
      </c>
      <c r="E86" s="47" t="s">
        <v>1641</v>
      </c>
      <c r="F86" s="47" t="s">
        <v>1642</v>
      </c>
      <c r="G86" s="47" t="s">
        <v>1643</v>
      </c>
      <c r="H86" s="284">
        <v>37526</v>
      </c>
      <c r="I86" s="47">
        <v>56</v>
      </c>
    </row>
    <row r="87" spans="1:9" x14ac:dyDescent="0.15">
      <c r="A87" s="47">
        <v>84</v>
      </c>
      <c r="B87" s="287">
        <v>672500865</v>
      </c>
      <c r="C87" s="47" t="s">
        <v>1644</v>
      </c>
      <c r="D87" s="47" t="s">
        <v>1616</v>
      </c>
      <c r="E87" s="47" t="s">
        <v>1645</v>
      </c>
      <c r="F87" s="47" t="s">
        <v>1618</v>
      </c>
      <c r="G87" s="47" t="s">
        <v>1619</v>
      </c>
      <c r="H87" s="284">
        <v>41729</v>
      </c>
      <c r="I87" s="47">
        <v>40</v>
      </c>
    </row>
    <row r="88" spans="1:9" x14ac:dyDescent="0.15">
      <c r="A88" s="47">
        <v>85</v>
      </c>
      <c r="B88" s="287">
        <v>672600061</v>
      </c>
      <c r="C88" s="47" t="s">
        <v>1646</v>
      </c>
      <c r="D88" s="47" t="s">
        <v>1647</v>
      </c>
      <c r="E88" s="47" t="s">
        <v>1648</v>
      </c>
      <c r="F88" s="47" t="s">
        <v>1649</v>
      </c>
      <c r="G88" s="47" t="s">
        <v>1650</v>
      </c>
      <c r="H88" s="284">
        <v>36617</v>
      </c>
      <c r="I88" s="47">
        <v>80</v>
      </c>
    </row>
    <row r="89" spans="1:9" x14ac:dyDescent="0.15">
      <c r="A89" s="47">
        <v>86</v>
      </c>
      <c r="B89" s="287">
        <v>672600095</v>
      </c>
      <c r="C89" s="47" t="s">
        <v>1651</v>
      </c>
      <c r="D89" s="47" t="s">
        <v>1647</v>
      </c>
      <c r="E89" s="47" t="s">
        <v>1652</v>
      </c>
      <c r="F89" s="47" t="s">
        <v>1653</v>
      </c>
      <c r="G89" s="47" t="s">
        <v>1654</v>
      </c>
      <c r="H89" s="284">
        <v>36617</v>
      </c>
      <c r="I89" s="47">
        <v>62</v>
      </c>
    </row>
    <row r="90" spans="1:9" x14ac:dyDescent="0.15">
      <c r="A90" s="47">
        <v>87</v>
      </c>
      <c r="B90" s="287">
        <v>672600152</v>
      </c>
      <c r="C90" s="47" t="s">
        <v>1655</v>
      </c>
      <c r="D90" s="47" t="s">
        <v>1656</v>
      </c>
      <c r="E90" s="47" t="s">
        <v>1657</v>
      </c>
      <c r="F90" s="47" t="s">
        <v>1658</v>
      </c>
      <c r="G90" s="47" t="s">
        <v>1659</v>
      </c>
      <c r="H90" s="284">
        <v>36617</v>
      </c>
      <c r="I90" s="47">
        <v>100</v>
      </c>
    </row>
    <row r="91" spans="1:9" x14ac:dyDescent="0.15">
      <c r="A91" s="47">
        <v>88</v>
      </c>
      <c r="B91" s="287">
        <v>672600376</v>
      </c>
      <c r="C91" s="47" t="s">
        <v>1660</v>
      </c>
      <c r="D91" s="47" t="s">
        <v>1647</v>
      </c>
      <c r="E91" s="47" t="s">
        <v>1661</v>
      </c>
      <c r="F91" s="47" t="s">
        <v>1662</v>
      </c>
      <c r="G91" s="47" t="s">
        <v>1663</v>
      </c>
      <c r="H91" s="284">
        <v>38910</v>
      </c>
      <c r="I91" s="47">
        <v>80</v>
      </c>
    </row>
    <row r="92" spans="1:9" x14ac:dyDescent="0.15">
      <c r="A92" s="47">
        <v>89</v>
      </c>
      <c r="B92" s="287">
        <v>672700143</v>
      </c>
      <c r="C92" s="47" t="s">
        <v>1664</v>
      </c>
      <c r="D92" s="47" t="s">
        <v>1665</v>
      </c>
      <c r="E92" s="47" t="s">
        <v>1666</v>
      </c>
      <c r="F92" s="47" t="s">
        <v>1667</v>
      </c>
      <c r="G92" s="47" t="s">
        <v>1668</v>
      </c>
      <c r="H92" s="284">
        <v>36617</v>
      </c>
      <c r="I92" s="47">
        <v>120</v>
      </c>
    </row>
    <row r="93" spans="1:9" x14ac:dyDescent="0.15">
      <c r="A93" s="47">
        <v>90</v>
      </c>
      <c r="B93" s="287">
        <v>672700150</v>
      </c>
      <c r="C93" s="47" t="s">
        <v>1669</v>
      </c>
      <c r="D93" s="47" t="s">
        <v>1670</v>
      </c>
      <c r="E93" s="47" t="s">
        <v>1671</v>
      </c>
      <c r="F93" s="47" t="s">
        <v>1672</v>
      </c>
      <c r="G93" s="47" t="s">
        <v>1673</v>
      </c>
      <c r="H93" s="284">
        <v>36617</v>
      </c>
      <c r="I93" s="47">
        <v>106</v>
      </c>
    </row>
    <row r="94" spans="1:9" x14ac:dyDescent="0.15">
      <c r="A94" s="47">
        <v>91</v>
      </c>
      <c r="B94" s="287">
        <v>672700176</v>
      </c>
      <c r="C94" s="47" t="s">
        <v>1674</v>
      </c>
      <c r="D94" s="47" t="s">
        <v>1675</v>
      </c>
      <c r="E94" s="47" t="s">
        <v>1676</v>
      </c>
      <c r="F94" s="47" t="s">
        <v>1677</v>
      </c>
      <c r="G94" s="47" t="s">
        <v>1678</v>
      </c>
      <c r="H94" s="284">
        <v>36617</v>
      </c>
      <c r="I94" s="47">
        <v>80</v>
      </c>
    </row>
    <row r="95" spans="1:9" x14ac:dyDescent="0.15">
      <c r="A95" s="47">
        <v>92</v>
      </c>
      <c r="B95" s="287">
        <v>673000303</v>
      </c>
      <c r="C95" s="47" t="s">
        <v>1679</v>
      </c>
      <c r="D95" s="47" t="s">
        <v>1680</v>
      </c>
      <c r="E95" s="47" t="s">
        <v>1681</v>
      </c>
      <c r="F95" s="47" t="s">
        <v>1682</v>
      </c>
      <c r="G95" s="47" t="s">
        <v>1683</v>
      </c>
      <c r="H95" s="284">
        <v>36617</v>
      </c>
      <c r="I95" s="47">
        <v>80</v>
      </c>
    </row>
    <row r="96" spans="1:9" x14ac:dyDescent="0.15">
      <c r="A96" s="47">
        <v>93</v>
      </c>
      <c r="B96" s="287">
        <v>673000311</v>
      </c>
      <c r="C96" s="47" t="s">
        <v>1684</v>
      </c>
      <c r="D96" s="47" t="s">
        <v>1685</v>
      </c>
      <c r="E96" s="47" t="s">
        <v>1686</v>
      </c>
      <c r="F96" s="47" t="s">
        <v>1687</v>
      </c>
      <c r="G96" s="47" t="s">
        <v>1688</v>
      </c>
      <c r="H96" s="284">
        <v>36617</v>
      </c>
      <c r="I96" s="47">
        <v>80</v>
      </c>
    </row>
    <row r="97" spans="1:9" x14ac:dyDescent="0.15">
      <c r="A97" s="47">
        <v>94</v>
      </c>
      <c r="B97" s="287">
        <v>673000329</v>
      </c>
      <c r="C97" s="47" t="s">
        <v>1689</v>
      </c>
      <c r="D97" s="47" t="s">
        <v>1690</v>
      </c>
      <c r="E97" s="47" t="s">
        <v>1691</v>
      </c>
      <c r="F97" s="47" t="s">
        <v>1692</v>
      </c>
      <c r="G97" s="47" t="s">
        <v>1693</v>
      </c>
      <c r="H97" s="284">
        <v>36617</v>
      </c>
      <c r="I97" s="47">
        <v>100</v>
      </c>
    </row>
    <row r="98" spans="1:9" x14ac:dyDescent="0.15">
      <c r="A98" s="47">
        <v>95</v>
      </c>
      <c r="B98" s="287">
        <v>673000337</v>
      </c>
      <c r="C98" s="47" t="s">
        <v>1694</v>
      </c>
      <c r="D98" s="47" t="s">
        <v>1387</v>
      </c>
      <c r="E98" s="47" t="s">
        <v>1695</v>
      </c>
      <c r="F98" s="47" t="s">
        <v>1389</v>
      </c>
      <c r="G98" s="47" t="s">
        <v>1390</v>
      </c>
      <c r="H98" s="284">
        <v>36617</v>
      </c>
      <c r="I98" s="47">
        <v>50</v>
      </c>
    </row>
    <row r="99" spans="1:9" x14ac:dyDescent="0.15">
      <c r="A99" s="47">
        <v>96</v>
      </c>
      <c r="B99" s="287">
        <v>673000345</v>
      </c>
      <c r="C99" s="47" t="s">
        <v>1696</v>
      </c>
      <c r="D99" s="47" t="s">
        <v>1396</v>
      </c>
      <c r="E99" s="47" t="s">
        <v>1697</v>
      </c>
      <c r="F99" s="47" t="s">
        <v>1398</v>
      </c>
      <c r="G99" s="47" t="s">
        <v>1399</v>
      </c>
      <c r="H99" s="284">
        <v>36617</v>
      </c>
      <c r="I99" s="47">
        <v>50</v>
      </c>
    </row>
    <row r="100" spans="1:9" x14ac:dyDescent="0.15">
      <c r="A100" s="47">
        <v>97</v>
      </c>
      <c r="B100" s="287">
        <v>673000352</v>
      </c>
      <c r="C100" s="47" t="s">
        <v>1698</v>
      </c>
      <c r="D100" s="47" t="s">
        <v>1699</v>
      </c>
      <c r="E100" s="47" t="s">
        <v>1700</v>
      </c>
      <c r="F100" s="47" t="s">
        <v>1701</v>
      </c>
      <c r="G100" s="47" t="s">
        <v>1702</v>
      </c>
      <c r="H100" s="284">
        <v>36617</v>
      </c>
      <c r="I100" s="47">
        <v>60</v>
      </c>
    </row>
    <row r="101" spans="1:9" x14ac:dyDescent="0.15">
      <c r="A101" s="47">
        <v>98</v>
      </c>
      <c r="B101" s="287">
        <v>673000360</v>
      </c>
      <c r="C101" s="47" t="s">
        <v>1703</v>
      </c>
      <c r="D101" s="47" t="s">
        <v>1392</v>
      </c>
      <c r="E101" s="47" t="s">
        <v>1704</v>
      </c>
      <c r="F101" s="47" t="s">
        <v>1394</v>
      </c>
      <c r="G101" s="47" t="s">
        <v>1705</v>
      </c>
      <c r="H101" s="284">
        <v>36617</v>
      </c>
      <c r="I101" s="47">
        <v>50</v>
      </c>
    </row>
    <row r="102" spans="1:9" x14ac:dyDescent="0.15">
      <c r="A102" s="47">
        <v>99</v>
      </c>
      <c r="B102" s="287">
        <v>673100079</v>
      </c>
      <c r="C102" s="47" t="s">
        <v>1706</v>
      </c>
      <c r="D102" s="47" t="s">
        <v>1707</v>
      </c>
      <c r="E102" s="47" t="s">
        <v>1708</v>
      </c>
      <c r="F102" s="47" t="s">
        <v>1709</v>
      </c>
      <c r="G102" s="47" t="s">
        <v>1710</v>
      </c>
      <c r="H102" s="284">
        <v>36617</v>
      </c>
      <c r="I102" s="47">
        <v>80</v>
      </c>
    </row>
    <row r="103" spans="1:9" x14ac:dyDescent="0.15">
      <c r="A103" s="47">
        <v>100</v>
      </c>
      <c r="B103" s="287">
        <v>673200226</v>
      </c>
      <c r="C103" s="47" t="s">
        <v>1711</v>
      </c>
      <c r="D103" s="47" t="s">
        <v>1492</v>
      </c>
      <c r="E103" s="47" t="s">
        <v>1712</v>
      </c>
      <c r="F103" s="47" t="s">
        <v>1713</v>
      </c>
      <c r="G103" s="47" t="s">
        <v>1713</v>
      </c>
      <c r="H103" s="284">
        <v>36617</v>
      </c>
      <c r="I103" s="47">
        <v>80</v>
      </c>
    </row>
    <row r="104" spans="1:9" x14ac:dyDescent="0.15">
      <c r="A104" s="47">
        <v>101</v>
      </c>
      <c r="B104" s="287">
        <v>673200234</v>
      </c>
      <c r="C104" s="47" t="s">
        <v>1714</v>
      </c>
      <c r="D104" s="47" t="s">
        <v>1715</v>
      </c>
      <c r="E104" s="47" t="s">
        <v>1716</v>
      </c>
      <c r="F104" s="47" t="s">
        <v>1717</v>
      </c>
      <c r="G104" s="47" t="s">
        <v>1718</v>
      </c>
      <c r="H104" s="284">
        <v>36617</v>
      </c>
      <c r="I104" s="47">
        <v>50</v>
      </c>
    </row>
    <row r="105" spans="1:9" x14ac:dyDescent="0.15">
      <c r="A105" s="47">
        <v>102</v>
      </c>
      <c r="B105" s="287">
        <v>673200242</v>
      </c>
      <c r="C105" s="47" t="s">
        <v>1719</v>
      </c>
      <c r="D105" s="47" t="s">
        <v>1720</v>
      </c>
      <c r="E105" s="47" t="s">
        <v>1721</v>
      </c>
      <c r="F105" s="47" t="s">
        <v>1722</v>
      </c>
      <c r="G105" s="47" t="s">
        <v>1723</v>
      </c>
      <c r="H105" s="284">
        <v>36617</v>
      </c>
      <c r="I105" s="47">
        <v>80</v>
      </c>
    </row>
    <row r="106" spans="1:9" x14ac:dyDescent="0.15">
      <c r="A106" s="47">
        <v>103</v>
      </c>
      <c r="B106" s="287">
        <v>673200259</v>
      </c>
      <c r="C106" s="47" t="s">
        <v>1724</v>
      </c>
      <c r="D106" s="47" t="s">
        <v>1327</v>
      </c>
      <c r="E106" s="47" t="s">
        <v>1725</v>
      </c>
      <c r="F106" s="47" t="s">
        <v>1726</v>
      </c>
      <c r="G106" s="47" t="s">
        <v>1727</v>
      </c>
      <c r="H106" s="284">
        <v>36617</v>
      </c>
      <c r="I106" s="47">
        <v>80</v>
      </c>
    </row>
    <row r="107" spans="1:9" x14ac:dyDescent="0.15">
      <c r="A107" s="47">
        <v>104</v>
      </c>
      <c r="B107" s="287">
        <v>673200267</v>
      </c>
      <c r="C107" s="47" t="s">
        <v>1429</v>
      </c>
      <c r="D107" s="47" t="s">
        <v>1430</v>
      </c>
      <c r="E107" s="47" t="s">
        <v>1728</v>
      </c>
      <c r="F107" s="47" t="s">
        <v>1432</v>
      </c>
      <c r="G107" s="47" t="s">
        <v>1433</v>
      </c>
      <c r="H107" s="284">
        <v>36617</v>
      </c>
      <c r="I107" s="47">
        <v>36</v>
      </c>
    </row>
    <row r="108" spans="1:9" x14ac:dyDescent="0.15">
      <c r="A108" s="47">
        <v>105</v>
      </c>
      <c r="B108" s="287">
        <v>673200523</v>
      </c>
      <c r="C108" s="47" t="s">
        <v>1714</v>
      </c>
      <c r="D108" s="47" t="s">
        <v>1715</v>
      </c>
      <c r="E108" s="47" t="s">
        <v>1716</v>
      </c>
      <c r="F108" s="47" t="s">
        <v>1717</v>
      </c>
      <c r="G108" s="47"/>
      <c r="H108" s="284">
        <v>41730</v>
      </c>
      <c r="I108" s="47">
        <v>30</v>
      </c>
    </row>
  </sheetData>
  <autoFilter ref="A3:I3" xr:uid="{00000000-0001-0000-0000-000000000000}"/>
  <mergeCells count="1">
    <mergeCell ref="A1:I2"/>
  </mergeCells>
  <phoneticPr fontId="8"/>
  <printOptions horizontalCentered="1"/>
  <pageMargins left="0.39370078740157483" right="0.39370078740157483" top="0.70866141732283472" bottom="0.51181102362204722" header="0.51181102362204722" footer="0.31496062992125984"/>
  <pageSetup paperSize="9" scale="83" fitToHeight="0" orientation="landscape" r:id="rId1"/>
  <headerFooter alignWithMargins="0">
    <oddHeader>&amp;C介護老人福祉施設</oddHeader>
    <oddFooter>&amp;C介護老人福祉施設</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pageSetUpPr fitToPage="1"/>
  </sheetPr>
  <dimension ref="A1:J74"/>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J64" sqref="J64"/>
    </sheetView>
  </sheetViews>
  <sheetFormatPr defaultRowHeight="13.5" x14ac:dyDescent="0.15"/>
  <cols>
    <col min="1" max="1" width="4.625" customWidth="1"/>
    <col min="2" max="2" width="11.25" customWidth="1"/>
    <col min="3" max="3" width="37.5" customWidth="1"/>
    <col min="4" max="4" width="35.625" customWidth="1"/>
    <col min="5" max="5" width="37.5" customWidth="1"/>
    <col min="6" max="7" width="13.75" customWidth="1"/>
    <col min="8" max="8" width="13.375" style="35" customWidth="1"/>
    <col min="9" max="9" width="4.625" style="30" customWidth="1"/>
  </cols>
  <sheetData>
    <row r="1" spans="1:10" ht="24.75" customHeight="1" x14ac:dyDescent="0.15">
      <c r="A1" s="294" t="s">
        <v>122</v>
      </c>
      <c r="B1" s="294"/>
      <c r="C1" s="294"/>
      <c r="D1" s="294"/>
      <c r="E1" s="294"/>
      <c r="F1" s="294"/>
      <c r="G1" s="294"/>
      <c r="H1" s="294"/>
      <c r="I1" s="294"/>
    </row>
    <row r="2" spans="1:10" ht="24.75" customHeight="1" x14ac:dyDescent="0.15">
      <c r="A2" s="295"/>
      <c r="B2" s="295"/>
      <c r="C2" s="295"/>
      <c r="D2" s="295"/>
      <c r="E2" s="295"/>
      <c r="F2" s="295"/>
      <c r="G2" s="295"/>
      <c r="H2" s="295"/>
      <c r="I2" s="295"/>
    </row>
    <row r="3" spans="1:10" x14ac:dyDescent="0.15">
      <c r="A3" s="46" t="s">
        <v>62</v>
      </c>
      <c r="B3" s="46" t="s">
        <v>54</v>
      </c>
      <c r="C3" s="46" t="s">
        <v>66</v>
      </c>
      <c r="D3" s="46" t="s">
        <v>55</v>
      </c>
      <c r="E3" s="46" t="s">
        <v>59</v>
      </c>
      <c r="F3" s="46" t="s">
        <v>56</v>
      </c>
      <c r="G3" s="46" t="s">
        <v>50</v>
      </c>
      <c r="H3" s="46" t="s">
        <v>57</v>
      </c>
      <c r="I3" s="46" t="s">
        <v>49</v>
      </c>
    </row>
    <row r="4" spans="1:10" x14ac:dyDescent="0.15">
      <c r="A4" s="47">
        <v>1</v>
      </c>
      <c r="B4" s="287">
        <v>690100078</v>
      </c>
      <c r="C4" s="47" t="s">
        <v>2712</v>
      </c>
      <c r="D4" s="47" t="s">
        <v>1283</v>
      </c>
      <c r="E4" s="47" t="s">
        <v>2713</v>
      </c>
      <c r="F4" s="47" t="s">
        <v>2714</v>
      </c>
      <c r="G4" s="47" t="s">
        <v>2715</v>
      </c>
      <c r="H4" s="284">
        <v>39197</v>
      </c>
      <c r="I4" s="285">
        <v>29</v>
      </c>
      <c r="J4" s="35"/>
    </row>
    <row r="5" spans="1:10" x14ac:dyDescent="0.15">
      <c r="A5" s="47">
        <v>2</v>
      </c>
      <c r="B5" s="287">
        <v>690100136</v>
      </c>
      <c r="C5" s="47" t="s">
        <v>2716</v>
      </c>
      <c r="D5" s="47" t="s">
        <v>1974</v>
      </c>
      <c r="E5" s="47" t="s">
        <v>2717</v>
      </c>
      <c r="F5" s="47" t="s">
        <v>2718</v>
      </c>
      <c r="G5" s="47" t="s">
        <v>2719</v>
      </c>
      <c r="H5" s="284">
        <v>39539</v>
      </c>
      <c r="I5" s="285">
        <v>29</v>
      </c>
      <c r="J5" s="35"/>
    </row>
    <row r="6" spans="1:10" x14ac:dyDescent="0.15">
      <c r="A6" s="47">
        <v>3</v>
      </c>
      <c r="B6" s="287">
        <v>690100169</v>
      </c>
      <c r="C6" s="47" t="s">
        <v>2720</v>
      </c>
      <c r="D6" s="47" t="s">
        <v>1313</v>
      </c>
      <c r="E6" s="47" t="s">
        <v>2721</v>
      </c>
      <c r="F6" s="47" t="s">
        <v>2722</v>
      </c>
      <c r="G6" s="47" t="s">
        <v>2723</v>
      </c>
      <c r="H6" s="284">
        <v>39904</v>
      </c>
      <c r="I6" s="285">
        <v>29</v>
      </c>
      <c r="J6" s="35"/>
    </row>
    <row r="7" spans="1:10" x14ac:dyDescent="0.15">
      <c r="A7" s="47">
        <v>4</v>
      </c>
      <c r="B7" s="287">
        <v>690100201</v>
      </c>
      <c r="C7" s="47" t="s">
        <v>2724</v>
      </c>
      <c r="D7" s="47" t="s">
        <v>1313</v>
      </c>
      <c r="E7" s="47" t="s">
        <v>2725</v>
      </c>
      <c r="F7" s="47" t="s">
        <v>2726</v>
      </c>
      <c r="G7" s="47" t="s">
        <v>2727</v>
      </c>
      <c r="H7" s="284">
        <v>40284</v>
      </c>
      <c r="I7" s="285">
        <v>29</v>
      </c>
      <c r="J7" s="35"/>
    </row>
    <row r="8" spans="1:10" x14ac:dyDescent="0.15">
      <c r="A8" s="47">
        <v>5</v>
      </c>
      <c r="B8" s="287">
        <v>690100292</v>
      </c>
      <c r="C8" s="47" t="s">
        <v>2728</v>
      </c>
      <c r="D8" s="47" t="s">
        <v>2729</v>
      </c>
      <c r="E8" s="47" t="s">
        <v>2730</v>
      </c>
      <c r="F8" s="47" t="s">
        <v>2731</v>
      </c>
      <c r="G8" s="47" t="s">
        <v>2732</v>
      </c>
      <c r="H8" s="284">
        <v>40634</v>
      </c>
      <c r="I8" s="285">
        <v>29</v>
      </c>
      <c r="J8" s="35"/>
    </row>
    <row r="9" spans="1:10" x14ac:dyDescent="0.15">
      <c r="A9" s="47">
        <v>6</v>
      </c>
      <c r="B9" s="287">
        <v>690100300</v>
      </c>
      <c r="C9" s="47" t="s">
        <v>2733</v>
      </c>
      <c r="D9" s="47" t="s">
        <v>1337</v>
      </c>
      <c r="E9" s="47" t="s">
        <v>2734</v>
      </c>
      <c r="F9" s="47" t="s">
        <v>2735</v>
      </c>
      <c r="G9" s="47" t="s">
        <v>2736</v>
      </c>
      <c r="H9" s="284">
        <v>40634</v>
      </c>
      <c r="I9" s="285">
        <v>29</v>
      </c>
      <c r="J9" s="35"/>
    </row>
    <row r="10" spans="1:10" x14ac:dyDescent="0.15">
      <c r="A10" s="47">
        <v>7</v>
      </c>
      <c r="B10" s="287">
        <v>690100359</v>
      </c>
      <c r="C10" s="47" t="s">
        <v>2737</v>
      </c>
      <c r="D10" s="47" t="s">
        <v>1533</v>
      </c>
      <c r="E10" s="47" t="s">
        <v>2738</v>
      </c>
      <c r="F10" s="47" t="s">
        <v>2739</v>
      </c>
      <c r="G10" s="47" t="s">
        <v>2740</v>
      </c>
      <c r="H10" s="284">
        <v>41000</v>
      </c>
      <c r="I10" s="285">
        <v>29</v>
      </c>
      <c r="J10" s="35"/>
    </row>
    <row r="11" spans="1:10" x14ac:dyDescent="0.15">
      <c r="A11" s="47">
        <v>8</v>
      </c>
      <c r="B11" s="287">
        <v>690100375</v>
      </c>
      <c r="C11" s="47" t="s">
        <v>2741</v>
      </c>
      <c r="D11" s="47" t="s">
        <v>2456</v>
      </c>
      <c r="E11" s="47" t="s">
        <v>2742</v>
      </c>
      <c r="F11" s="47" t="s">
        <v>2743</v>
      </c>
      <c r="G11" s="47" t="s">
        <v>2744</v>
      </c>
      <c r="H11" s="284">
        <v>41000</v>
      </c>
      <c r="I11" s="285">
        <v>29</v>
      </c>
      <c r="J11" s="35"/>
    </row>
    <row r="12" spans="1:10" x14ac:dyDescent="0.15">
      <c r="A12" s="47">
        <v>9</v>
      </c>
      <c r="B12" s="287">
        <v>690100391</v>
      </c>
      <c r="C12" s="47" t="s">
        <v>2745</v>
      </c>
      <c r="D12" s="47" t="s">
        <v>2746</v>
      </c>
      <c r="E12" s="47" t="s">
        <v>2747</v>
      </c>
      <c r="F12" s="47" t="s">
        <v>2748</v>
      </c>
      <c r="G12" s="47" t="s">
        <v>2749</v>
      </c>
      <c r="H12" s="284">
        <v>41000</v>
      </c>
      <c r="I12" s="285">
        <v>29</v>
      </c>
      <c r="J12" s="35"/>
    </row>
    <row r="13" spans="1:10" x14ac:dyDescent="0.15">
      <c r="A13" s="47">
        <v>10</v>
      </c>
      <c r="B13" s="287">
        <v>690100532</v>
      </c>
      <c r="C13" s="47" t="s">
        <v>2750</v>
      </c>
      <c r="D13" s="47" t="s">
        <v>2751</v>
      </c>
      <c r="E13" s="47" t="s">
        <v>2752</v>
      </c>
      <c r="F13" s="47" t="s">
        <v>1305</v>
      </c>
      <c r="G13" s="47"/>
      <c r="H13" s="284">
        <v>41730</v>
      </c>
      <c r="I13" s="285">
        <v>20</v>
      </c>
      <c r="J13" s="35"/>
    </row>
    <row r="14" spans="1:10" x14ac:dyDescent="0.15">
      <c r="A14" s="47">
        <v>11</v>
      </c>
      <c r="B14" s="287">
        <v>690100540</v>
      </c>
      <c r="C14" s="47" t="s">
        <v>2753</v>
      </c>
      <c r="D14" s="47" t="s">
        <v>2729</v>
      </c>
      <c r="E14" s="47" t="s">
        <v>2754</v>
      </c>
      <c r="F14" s="47" t="s">
        <v>2755</v>
      </c>
      <c r="G14" s="47" t="s">
        <v>2756</v>
      </c>
      <c r="H14" s="284">
        <v>41730</v>
      </c>
      <c r="I14" s="285">
        <v>29</v>
      </c>
      <c r="J14" s="35"/>
    </row>
    <row r="15" spans="1:10" x14ac:dyDescent="0.15">
      <c r="A15" s="47">
        <v>12</v>
      </c>
      <c r="B15" s="287">
        <v>690100557</v>
      </c>
      <c r="C15" s="47" t="s">
        <v>2757</v>
      </c>
      <c r="D15" s="47" t="s">
        <v>2758</v>
      </c>
      <c r="E15" s="47" t="s">
        <v>2759</v>
      </c>
      <c r="F15" s="47" t="s">
        <v>2760</v>
      </c>
      <c r="G15" s="47"/>
      <c r="H15" s="284">
        <v>41730</v>
      </c>
      <c r="I15" s="285">
        <v>29</v>
      </c>
      <c r="J15" s="35"/>
    </row>
    <row r="16" spans="1:10" x14ac:dyDescent="0.15">
      <c r="A16" s="47">
        <v>13</v>
      </c>
      <c r="B16" s="287">
        <v>690100565</v>
      </c>
      <c r="C16" s="47" t="s">
        <v>2761</v>
      </c>
      <c r="D16" s="47" t="s">
        <v>1274</v>
      </c>
      <c r="E16" s="47" t="s">
        <v>2762</v>
      </c>
      <c r="F16" s="47" t="s">
        <v>2763</v>
      </c>
      <c r="G16" s="47" t="s">
        <v>2764</v>
      </c>
      <c r="H16" s="284">
        <v>41730</v>
      </c>
      <c r="I16" s="285">
        <v>29</v>
      </c>
      <c r="J16" s="35"/>
    </row>
    <row r="17" spans="1:10" x14ac:dyDescent="0.15">
      <c r="A17" s="47">
        <v>14</v>
      </c>
      <c r="B17" s="287">
        <v>690100623</v>
      </c>
      <c r="C17" s="47" t="s">
        <v>2765</v>
      </c>
      <c r="D17" s="47" t="s">
        <v>2766</v>
      </c>
      <c r="E17" s="47" t="s">
        <v>2767</v>
      </c>
      <c r="F17" s="47" t="s">
        <v>2768</v>
      </c>
      <c r="G17" s="47" t="s">
        <v>2769</v>
      </c>
      <c r="H17" s="284">
        <v>42095</v>
      </c>
      <c r="I17" s="285">
        <v>29</v>
      </c>
      <c r="J17" s="35"/>
    </row>
    <row r="18" spans="1:10" x14ac:dyDescent="0.15">
      <c r="A18" s="47">
        <v>15</v>
      </c>
      <c r="B18" s="287">
        <v>690100649</v>
      </c>
      <c r="C18" s="47" t="s">
        <v>2770</v>
      </c>
      <c r="D18" s="47" t="s">
        <v>2771</v>
      </c>
      <c r="E18" s="47" t="s">
        <v>2772</v>
      </c>
      <c r="F18" s="47" t="s">
        <v>2773</v>
      </c>
      <c r="G18" s="47" t="s">
        <v>2774</v>
      </c>
      <c r="H18" s="284">
        <v>42095</v>
      </c>
      <c r="I18" s="285">
        <v>29</v>
      </c>
      <c r="J18" s="35"/>
    </row>
    <row r="19" spans="1:10" x14ac:dyDescent="0.15">
      <c r="A19" s="47">
        <v>16</v>
      </c>
      <c r="B19" s="287">
        <v>690100664</v>
      </c>
      <c r="C19" s="47" t="s">
        <v>2775</v>
      </c>
      <c r="D19" s="47" t="s">
        <v>1533</v>
      </c>
      <c r="E19" s="47" t="s">
        <v>2776</v>
      </c>
      <c r="F19" s="47" t="s">
        <v>2777</v>
      </c>
      <c r="G19" s="47" t="s">
        <v>2778</v>
      </c>
      <c r="H19" s="284">
        <v>42095</v>
      </c>
      <c r="I19" s="285">
        <v>29</v>
      </c>
      <c r="J19" s="35"/>
    </row>
    <row r="20" spans="1:10" x14ac:dyDescent="0.15">
      <c r="A20" s="47">
        <v>17</v>
      </c>
      <c r="B20" s="287">
        <v>690100805</v>
      </c>
      <c r="C20" s="47" t="s">
        <v>2779</v>
      </c>
      <c r="D20" s="47" t="s">
        <v>1298</v>
      </c>
      <c r="E20" s="47" t="s">
        <v>2780</v>
      </c>
      <c r="F20" s="47" t="s">
        <v>2781</v>
      </c>
      <c r="G20" s="47" t="s">
        <v>2782</v>
      </c>
      <c r="H20" s="284">
        <v>43282</v>
      </c>
      <c r="I20" s="285">
        <v>29</v>
      </c>
      <c r="J20" s="35"/>
    </row>
    <row r="21" spans="1:10" x14ac:dyDescent="0.15">
      <c r="A21" s="47">
        <v>18</v>
      </c>
      <c r="B21" s="287">
        <v>690400320</v>
      </c>
      <c r="C21" s="47" t="s">
        <v>2783</v>
      </c>
      <c r="D21" s="47" t="s">
        <v>1757</v>
      </c>
      <c r="E21" s="47" t="s">
        <v>2784</v>
      </c>
      <c r="F21" s="47" t="s">
        <v>1759</v>
      </c>
      <c r="G21" s="47"/>
      <c r="H21" s="284">
        <v>45078</v>
      </c>
      <c r="I21" s="285">
        <v>29</v>
      </c>
      <c r="J21" s="35"/>
    </row>
    <row r="22" spans="1:10" x14ac:dyDescent="0.15">
      <c r="A22" s="47">
        <v>19</v>
      </c>
      <c r="B22" s="287">
        <v>690400338</v>
      </c>
      <c r="C22" s="47" t="s">
        <v>2785</v>
      </c>
      <c r="D22" s="47" t="s">
        <v>1362</v>
      </c>
      <c r="E22" s="47" t="s">
        <v>2786</v>
      </c>
      <c r="F22" s="47" t="s">
        <v>1364</v>
      </c>
      <c r="G22" s="47" t="s">
        <v>1365</v>
      </c>
      <c r="H22" s="284">
        <v>45748</v>
      </c>
      <c r="I22" s="285">
        <v>20</v>
      </c>
      <c r="J22" s="35"/>
    </row>
    <row r="23" spans="1:10" x14ac:dyDescent="0.15">
      <c r="A23" s="47">
        <v>20</v>
      </c>
      <c r="B23" s="287">
        <v>690700083</v>
      </c>
      <c r="C23" s="47" t="s">
        <v>2787</v>
      </c>
      <c r="D23" s="47" t="s">
        <v>1392</v>
      </c>
      <c r="E23" s="47" t="s">
        <v>2788</v>
      </c>
      <c r="F23" s="47" t="s">
        <v>2789</v>
      </c>
      <c r="G23" s="47" t="s">
        <v>2790</v>
      </c>
      <c r="H23" s="284">
        <v>40633</v>
      </c>
      <c r="I23" s="285">
        <v>29</v>
      </c>
      <c r="J23" s="35"/>
    </row>
    <row r="24" spans="1:10" x14ac:dyDescent="0.15">
      <c r="A24" s="47">
        <v>21</v>
      </c>
      <c r="B24" s="287">
        <v>690700125</v>
      </c>
      <c r="C24" s="47" t="s">
        <v>2791</v>
      </c>
      <c r="D24" s="47" t="s">
        <v>1768</v>
      </c>
      <c r="E24" s="47" t="s">
        <v>2792</v>
      </c>
      <c r="F24" s="47" t="s">
        <v>1770</v>
      </c>
      <c r="G24" s="47" t="s">
        <v>1771</v>
      </c>
      <c r="H24" s="284">
        <v>40998</v>
      </c>
      <c r="I24" s="285">
        <v>29</v>
      </c>
      <c r="J24" s="35"/>
    </row>
    <row r="25" spans="1:10" x14ac:dyDescent="0.15">
      <c r="A25" s="47">
        <v>22</v>
      </c>
      <c r="B25" s="287">
        <v>690700232</v>
      </c>
      <c r="C25" s="47" t="s">
        <v>2793</v>
      </c>
      <c r="D25" s="47" t="s">
        <v>2794</v>
      </c>
      <c r="E25" s="47" t="s">
        <v>2795</v>
      </c>
      <c r="F25" s="47" t="s">
        <v>2796</v>
      </c>
      <c r="G25" s="47" t="s">
        <v>2797</v>
      </c>
      <c r="H25" s="284">
        <v>42094</v>
      </c>
      <c r="I25" s="285">
        <v>29</v>
      </c>
      <c r="J25" s="35"/>
    </row>
    <row r="26" spans="1:10" x14ac:dyDescent="0.15">
      <c r="A26" s="47">
        <v>23</v>
      </c>
      <c r="B26" s="287">
        <v>690700307</v>
      </c>
      <c r="C26" s="47" t="s">
        <v>2798</v>
      </c>
      <c r="D26" s="47" t="s">
        <v>1377</v>
      </c>
      <c r="E26" s="47" t="s">
        <v>2799</v>
      </c>
      <c r="F26" s="47" t="s">
        <v>2800</v>
      </c>
      <c r="G26" s="47" t="s">
        <v>2801</v>
      </c>
      <c r="H26" s="284">
        <v>42826</v>
      </c>
      <c r="I26" s="285">
        <v>29</v>
      </c>
      <c r="J26" s="35"/>
    </row>
    <row r="27" spans="1:10" x14ac:dyDescent="0.15">
      <c r="A27" s="47">
        <v>24</v>
      </c>
      <c r="B27" s="287">
        <v>690700380</v>
      </c>
      <c r="C27" s="47" t="s">
        <v>2802</v>
      </c>
      <c r="D27" s="47" t="s">
        <v>1382</v>
      </c>
      <c r="E27" s="47" t="s">
        <v>2803</v>
      </c>
      <c r="F27" s="47" t="s">
        <v>2123</v>
      </c>
      <c r="G27" s="47" t="s">
        <v>2124</v>
      </c>
      <c r="H27" s="284">
        <v>43459</v>
      </c>
      <c r="I27" s="285">
        <v>29</v>
      </c>
      <c r="J27" s="35"/>
    </row>
    <row r="28" spans="1:10" x14ac:dyDescent="0.15">
      <c r="A28" s="47">
        <v>25</v>
      </c>
      <c r="B28" s="287">
        <v>690700422</v>
      </c>
      <c r="C28" s="47" t="s">
        <v>2804</v>
      </c>
      <c r="D28" s="47" t="s">
        <v>1372</v>
      </c>
      <c r="E28" s="47" t="s">
        <v>2126</v>
      </c>
      <c r="F28" s="47" t="s">
        <v>649</v>
      </c>
      <c r="G28" s="47" t="s">
        <v>650</v>
      </c>
      <c r="H28" s="284">
        <v>44501</v>
      </c>
      <c r="I28" s="285">
        <v>20</v>
      </c>
      <c r="J28" s="35"/>
    </row>
    <row r="29" spans="1:10" x14ac:dyDescent="0.15">
      <c r="A29" s="47">
        <v>26</v>
      </c>
      <c r="B29" s="287">
        <v>690800206</v>
      </c>
      <c r="C29" s="47" t="s">
        <v>2805</v>
      </c>
      <c r="D29" s="47" t="s">
        <v>1411</v>
      </c>
      <c r="E29" s="47" t="s">
        <v>2806</v>
      </c>
      <c r="F29" s="47" t="s">
        <v>2807</v>
      </c>
      <c r="G29" s="47" t="s">
        <v>2558</v>
      </c>
      <c r="H29" s="284">
        <v>40633</v>
      </c>
      <c r="I29" s="285">
        <v>20</v>
      </c>
      <c r="J29" s="35"/>
    </row>
    <row r="30" spans="1:10" x14ac:dyDescent="0.15">
      <c r="A30" s="47">
        <v>27</v>
      </c>
      <c r="B30" s="287">
        <v>690800248</v>
      </c>
      <c r="C30" s="47" t="s">
        <v>2808</v>
      </c>
      <c r="D30" s="47" t="s">
        <v>1406</v>
      </c>
      <c r="E30" s="47" t="s">
        <v>2809</v>
      </c>
      <c r="F30" s="47" t="s">
        <v>2810</v>
      </c>
      <c r="G30" s="47" t="s">
        <v>2811</v>
      </c>
      <c r="H30" s="284">
        <v>41000</v>
      </c>
      <c r="I30" s="285">
        <v>29</v>
      </c>
      <c r="J30" s="35"/>
    </row>
    <row r="31" spans="1:10" x14ac:dyDescent="0.15">
      <c r="A31" s="47">
        <v>28</v>
      </c>
      <c r="B31" s="287">
        <v>690800289</v>
      </c>
      <c r="C31" s="47" t="s">
        <v>2812</v>
      </c>
      <c r="D31" s="47" t="s">
        <v>1416</v>
      </c>
      <c r="E31" s="47" t="s">
        <v>2549</v>
      </c>
      <c r="F31" s="47" t="s">
        <v>2813</v>
      </c>
      <c r="G31" s="47" t="s">
        <v>2551</v>
      </c>
      <c r="H31" s="284">
        <v>41730</v>
      </c>
      <c r="I31" s="285">
        <v>29</v>
      </c>
      <c r="J31" s="35"/>
    </row>
    <row r="32" spans="1:10" x14ac:dyDescent="0.15">
      <c r="A32" s="47">
        <v>29</v>
      </c>
      <c r="B32" s="287">
        <v>690800339</v>
      </c>
      <c r="C32" s="47" t="s">
        <v>2814</v>
      </c>
      <c r="D32" s="47" t="s">
        <v>2815</v>
      </c>
      <c r="E32" s="47" t="s">
        <v>2816</v>
      </c>
      <c r="F32" s="47" t="s">
        <v>2817</v>
      </c>
      <c r="G32" s="47" t="s">
        <v>2818</v>
      </c>
      <c r="H32" s="284">
        <v>42094</v>
      </c>
      <c r="I32" s="285">
        <v>29</v>
      </c>
      <c r="J32" s="35"/>
    </row>
    <row r="33" spans="1:10" x14ac:dyDescent="0.15">
      <c r="A33" s="47">
        <v>30</v>
      </c>
      <c r="B33" s="287">
        <v>690800396</v>
      </c>
      <c r="C33" s="47" t="s">
        <v>2819</v>
      </c>
      <c r="D33" s="47" t="s">
        <v>2820</v>
      </c>
      <c r="E33" s="47" t="s">
        <v>2821</v>
      </c>
      <c r="F33" s="47" t="s">
        <v>2822</v>
      </c>
      <c r="G33" s="47"/>
      <c r="H33" s="284">
        <v>44280</v>
      </c>
      <c r="I33" s="285">
        <v>29</v>
      </c>
      <c r="J33" s="35"/>
    </row>
    <row r="34" spans="1:10" x14ac:dyDescent="0.15">
      <c r="A34" s="47">
        <v>31</v>
      </c>
      <c r="B34" s="287">
        <v>691200091</v>
      </c>
      <c r="C34" s="47" t="s">
        <v>2823</v>
      </c>
      <c r="D34" s="47" t="s">
        <v>2824</v>
      </c>
      <c r="E34" s="47" t="s">
        <v>2825</v>
      </c>
      <c r="F34" s="47" t="s">
        <v>2826</v>
      </c>
      <c r="G34" s="47" t="s">
        <v>2827</v>
      </c>
      <c r="H34" s="284">
        <v>42873</v>
      </c>
      <c r="I34" s="285">
        <v>29</v>
      </c>
      <c r="J34" s="35"/>
    </row>
    <row r="35" spans="1:10" x14ac:dyDescent="0.15">
      <c r="A35" s="47">
        <v>32</v>
      </c>
      <c r="B35" s="287">
        <v>691200109</v>
      </c>
      <c r="C35" s="47" t="s">
        <v>2828</v>
      </c>
      <c r="D35" s="47" t="s">
        <v>1456</v>
      </c>
      <c r="E35" s="47" t="s">
        <v>2829</v>
      </c>
      <c r="F35" s="47" t="s">
        <v>1458</v>
      </c>
      <c r="G35" s="47" t="s">
        <v>2830</v>
      </c>
      <c r="H35" s="284">
        <v>42884</v>
      </c>
      <c r="I35" s="285">
        <v>29</v>
      </c>
      <c r="J35" s="35"/>
    </row>
    <row r="36" spans="1:10" x14ac:dyDescent="0.15">
      <c r="A36" s="47">
        <v>33</v>
      </c>
      <c r="B36" s="287">
        <v>691200133</v>
      </c>
      <c r="C36" s="47" t="s">
        <v>2831</v>
      </c>
      <c r="D36" s="47" t="s">
        <v>1451</v>
      </c>
      <c r="E36" s="47" t="s">
        <v>1452</v>
      </c>
      <c r="F36" s="47" t="s">
        <v>1453</v>
      </c>
      <c r="G36" s="47"/>
      <c r="H36" s="284">
        <v>44743</v>
      </c>
      <c r="I36" s="285">
        <v>29</v>
      </c>
      <c r="J36" s="35"/>
    </row>
    <row r="37" spans="1:10" x14ac:dyDescent="0.15">
      <c r="A37" s="47">
        <v>34</v>
      </c>
      <c r="B37" s="287">
        <v>691200158</v>
      </c>
      <c r="C37" s="47" t="s">
        <v>2832</v>
      </c>
      <c r="D37" s="47" t="s">
        <v>2824</v>
      </c>
      <c r="E37" s="47" t="s">
        <v>2833</v>
      </c>
      <c r="F37" s="47" t="s">
        <v>2834</v>
      </c>
      <c r="G37" s="47"/>
      <c r="H37" s="284">
        <v>45413</v>
      </c>
      <c r="I37" s="285">
        <v>29</v>
      </c>
      <c r="J37" s="35"/>
    </row>
    <row r="38" spans="1:10" x14ac:dyDescent="0.15">
      <c r="A38" s="47">
        <v>35</v>
      </c>
      <c r="B38" s="287">
        <v>691300040</v>
      </c>
      <c r="C38" s="47" t="s">
        <v>2835</v>
      </c>
      <c r="D38" s="47" t="s">
        <v>1472</v>
      </c>
      <c r="E38" s="47" t="s">
        <v>2593</v>
      </c>
      <c r="F38" s="47" t="s">
        <v>2594</v>
      </c>
      <c r="G38" s="47" t="s">
        <v>2595</v>
      </c>
      <c r="H38" s="284">
        <v>41729</v>
      </c>
      <c r="I38" s="285">
        <v>29</v>
      </c>
      <c r="J38" s="35"/>
    </row>
    <row r="39" spans="1:10" x14ac:dyDescent="0.15">
      <c r="A39" s="47">
        <v>36</v>
      </c>
      <c r="B39" s="287">
        <v>691300073</v>
      </c>
      <c r="C39" s="47" t="s">
        <v>2836</v>
      </c>
      <c r="D39" s="47" t="s">
        <v>1472</v>
      </c>
      <c r="E39" s="47" t="s">
        <v>2837</v>
      </c>
      <c r="F39" s="47" t="s">
        <v>1474</v>
      </c>
      <c r="G39" s="47"/>
      <c r="H39" s="284">
        <v>41723</v>
      </c>
      <c r="I39" s="285">
        <v>20</v>
      </c>
      <c r="J39" s="35"/>
    </row>
    <row r="40" spans="1:10" x14ac:dyDescent="0.15">
      <c r="A40" s="47">
        <v>37</v>
      </c>
      <c r="B40" s="287">
        <v>691400014</v>
      </c>
      <c r="C40" s="47" t="s">
        <v>2838</v>
      </c>
      <c r="D40" s="47" t="s">
        <v>2839</v>
      </c>
      <c r="E40" s="47" t="s">
        <v>2840</v>
      </c>
      <c r="F40" s="47" t="s">
        <v>2841</v>
      </c>
      <c r="G40" s="47"/>
      <c r="H40" s="284">
        <v>40634</v>
      </c>
      <c r="I40" s="285">
        <v>29</v>
      </c>
      <c r="J40" s="35"/>
    </row>
    <row r="41" spans="1:10" x14ac:dyDescent="0.15">
      <c r="A41" s="47">
        <v>38</v>
      </c>
      <c r="B41" s="287">
        <v>691400055</v>
      </c>
      <c r="C41" s="47" t="s">
        <v>2842</v>
      </c>
      <c r="D41" s="47" t="s">
        <v>2843</v>
      </c>
      <c r="E41" s="47" t="s">
        <v>2844</v>
      </c>
      <c r="F41" s="47" t="s">
        <v>2845</v>
      </c>
      <c r="G41" s="47"/>
      <c r="H41" s="284">
        <v>41723</v>
      </c>
      <c r="I41" s="285">
        <v>29</v>
      </c>
      <c r="J41" s="35"/>
    </row>
    <row r="42" spans="1:10" x14ac:dyDescent="0.15">
      <c r="A42" s="47">
        <v>39</v>
      </c>
      <c r="B42" s="287">
        <v>691400063</v>
      </c>
      <c r="C42" s="47" t="s">
        <v>2846</v>
      </c>
      <c r="D42" s="47" t="s">
        <v>2847</v>
      </c>
      <c r="E42" s="47" t="s">
        <v>2848</v>
      </c>
      <c r="F42" s="47" t="s">
        <v>2849</v>
      </c>
      <c r="G42" s="47"/>
      <c r="H42" s="284">
        <v>42094</v>
      </c>
      <c r="I42" s="285">
        <v>29</v>
      </c>
      <c r="J42" s="35"/>
    </row>
    <row r="43" spans="1:10" x14ac:dyDescent="0.15">
      <c r="A43" s="47">
        <v>40</v>
      </c>
      <c r="B43" s="287">
        <v>691500052</v>
      </c>
      <c r="C43" s="47" t="s">
        <v>2850</v>
      </c>
      <c r="D43" s="47" t="s">
        <v>2609</v>
      </c>
      <c r="E43" s="47" t="s">
        <v>2851</v>
      </c>
      <c r="F43" s="47" t="s">
        <v>2852</v>
      </c>
      <c r="G43" s="47" t="s">
        <v>2853</v>
      </c>
      <c r="H43" s="284">
        <v>41362</v>
      </c>
      <c r="I43" s="285">
        <v>29</v>
      </c>
      <c r="J43" s="35"/>
    </row>
    <row r="44" spans="1:10" x14ac:dyDescent="0.15">
      <c r="A44" s="47">
        <v>41</v>
      </c>
      <c r="B44" s="287">
        <v>691600084</v>
      </c>
      <c r="C44" s="47" t="s">
        <v>2854</v>
      </c>
      <c r="D44" s="47" t="s">
        <v>2855</v>
      </c>
      <c r="E44" s="47" t="s">
        <v>2856</v>
      </c>
      <c r="F44" s="47" t="s">
        <v>2857</v>
      </c>
      <c r="G44" s="47"/>
      <c r="H44" s="284">
        <v>42090</v>
      </c>
      <c r="I44" s="285">
        <v>29</v>
      </c>
      <c r="J44" s="35"/>
    </row>
    <row r="45" spans="1:10" x14ac:dyDescent="0.15">
      <c r="A45" s="47">
        <v>42</v>
      </c>
      <c r="B45" s="287">
        <v>691600092</v>
      </c>
      <c r="C45" s="47" t="s">
        <v>2858</v>
      </c>
      <c r="D45" s="47" t="s">
        <v>1497</v>
      </c>
      <c r="E45" s="47" t="s">
        <v>1498</v>
      </c>
      <c r="F45" s="47" t="s">
        <v>1499</v>
      </c>
      <c r="G45" s="47"/>
      <c r="H45" s="284">
        <v>42090</v>
      </c>
      <c r="I45" s="285">
        <v>20</v>
      </c>
      <c r="J45" s="35"/>
    </row>
    <row r="46" spans="1:10" x14ac:dyDescent="0.15">
      <c r="A46" s="47">
        <v>43</v>
      </c>
      <c r="B46" s="287">
        <v>691600118</v>
      </c>
      <c r="C46" s="47" t="s">
        <v>2859</v>
      </c>
      <c r="D46" s="47" t="s">
        <v>2860</v>
      </c>
      <c r="E46" s="47" t="s">
        <v>2626</v>
      </c>
      <c r="F46" s="47" t="s">
        <v>2627</v>
      </c>
      <c r="G46" s="47" t="s">
        <v>2861</v>
      </c>
      <c r="H46" s="284">
        <v>42538</v>
      </c>
      <c r="I46" s="285">
        <v>29</v>
      </c>
      <c r="J46" s="35"/>
    </row>
    <row r="47" spans="1:10" x14ac:dyDescent="0.15">
      <c r="A47" s="47">
        <v>44</v>
      </c>
      <c r="B47" s="287">
        <v>691600142</v>
      </c>
      <c r="C47" s="47" t="s">
        <v>2862</v>
      </c>
      <c r="D47" s="47" t="s">
        <v>2863</v>
      </c>
      <c r="E47" s="47" t="s">
        <v>2864</v>
      </c>
      <c r="F47" s="47" t="s">
        <v>2865</v>
      </c>
      <c r="G47" s="47" t="s">
        <v>2866</v>
      </c>
      <c r="H47" s="284">
        <v>43191</v>
      </c>
      <c r="I47" s="285">
        <v>29</v>
      </c>
      <c r="J47" s="35"/>
    </row>
    <row r="48" spans="1:10" x14ac:dyDescent="0.15">
      <c r="A48" s="47">
        <v>45</v>
      </c>
      <c r="B48" s="287">
        <v>691700025</v>
      </c>
      <c r="C48" s="47" t="s">
        <v>2867</v>
      </c>
      <c r="D48" s="47" t="s">
        <v>1514</v>
      </c>
      <c r="E48" s="47" t="s">
        <v>2868</v>
      </c>
      <c r="F48" s="47" t="s">
        <v>2869</v>
      </c>
      <c r="G48" s="47" t="s">
        <v>2870</v>
      </c>
      <c r="H48" s="284">
        <v>39387</v>
      </c>
      <c r="I48" s="285">
        <v>29</v>
      </c>
      <c r="J48" s="35"/>
    </row>
    <row r="49" spans="1:10" x14ac:dyDescent="0.15">
      <c r="A49" s="47">
        <v>46</v>
      </c>
      <c r="B49" s="287">
        <v>691900054</v>
      </c>
      <c r="C49" s="47" t="s">
        <v>2871</v>
      </c>
      <c r="D49" s="47" t="s">
        <v>1557</v>
      </c>
      <c r="E49" s="47" t="s">
        <v>2872</v>
      </c>
      <c r="F49" s="47" t="s">
        <v>2873</v>
      </c>
      <c r="G49" s="47" t="s">
        <v>2874</v>
      </c>
      <c r="H49" s="284">
        <v>40626</v>
      </c>
      <c r="I49" s="285">
        <v>29</v>
      </c>
      <c r="J49" s="35"/>
    </row>
    <row r="50" spans="1:10" x14ac:dyDescent="0.15">
      <c r="A50" s="47">
        <v>47</v>
      </c>
      <c r="B50" s="287">
        <v>691900104</v>
      </c>
      <c r="C50" s="47" t="s">
        <v>2875</v>
      </c>
      <c r="D50" s="47" t="s">
        <v>2771</v>
      </c>
      <c r="E50" s="47" t="s">
        <v>2876</v>
      </c>
      <c r="F50" s="47" t="s">
        <v>2877</v>
      </c>
      <c r="G50" s="47" t="s">
        <v>2878</v>
      </c>
      <c r="H50" s="284">
        <v>42873</v>
      </c>
      <c r="I50" s="285">
        <v>29</v>
      </c>
      <c r="J50" s="35"/>
    </row>
    <row r="51" spans="1:10" x14ac:dyDescent="0.15">
      <c r="A51" s="47">
        <v>48</v>
      </c>
      <c r="B51" s="287">
        <v>692200017</v>
      </c>
      <c r="C51" s="47" t="s">
        <v>2879</v>
      </c>
      <c r="D51" s="47" t="s">
        <v>1269</v>
      </c>
      <c r="E51" s="47" t="s">
        <v>2880</v>
      </c>
      <c r="F51" s="47" t="s">
        <v>1563</v>
      </c>
      <c r="G51" s="47" t="s">
        <v>1564</v>
      </c>
      <c r="H51" s="284">
        <v>41091</v>
      </c>
      <c r="I51" s="285">
        <v>20</v>
      </c>
      <c r="J51" s="35"/>
    </row>
    <row r="52" spans="1:10" x14ac:dyDescent="0.15">
      <c r="A52" s="47">
        <v>49</v>
      </c>
      <c r="B52" s="287">
        <v>692200025</v>
      </c>
      <c r="C52" s="47" t="s">
        <v>2881</v>
      </c>
      <c r="D52" s="47" t="s">
        <v>1566</v>
      </c>
      <c r="E52" s="47" t="s">
        <v>2882</v>
      </c>
      <c r="F52" s="47" t="s">
        <v>1568</v>
      </c>
      <c r="G52" s="47"/>
      <c r="H52" s="284">
        <v>41334</v>
      </c>
      <c r="I52" s="285">
        <v>20</v>
      </c>
      <c r="J52" s="35"/>
    </row>
    <row r="53" spans="1:10" x14ac:dyDescent="0.15">
      <c r="A53" s="47">
        <v>50</v>
      </c>
      <c r="B53" s="287">
        <v>692300023</v>
      </c>
      <c r="C53" s="47" t="s">
        <v>2883</v>
      </c>
      <c r="D53" s="47" t="s">
        <v>1472</v>
      </c>
      <c r="E53" s="47" t="s">
        <v>2884</v>
      </c>
      <c r="F53" s="47" t="s">
        <v>2885</v>
      </c>
      <c r="G53" s="47" t="s">
        <v>2886</v>
      </c>
      <c r="H53" s="284">
        <v>38870</v>
      </c>
      <c r="I53" s="285">
        <v>29</v>
      </c>
      <c r="J53" s="35"/>
    </row>
    <row r="54" spans="1:10" x14ac:dyDescent="0.15">
      <c r="A54" s="47">
        <v>51</v>
      </c>
      <c r="B54" s="287">
        <v>692300106</v>
      </c>
      <c r="C54" s="47" t="s">
        <v>2887</v>
      </c>
      <c r="D54" s="47" t="s">
        <v>1571</v>
      </c>
      <c r="E54" s="47" t="s">
        <v>2888</v>
      </c>
      <c r="F54" s="47" t="s">
        <v>2889</v>
      </c>
      <c r="G54" s="47"/>
      <c r="H54" s="284">
        <v>42842</v>
      </c>
      <c r="I54" s="285">
        <v>29</v>
      </c>
      <c r="J54" s="35"/>
    </row>
    <row r="55" spans="1:10" x14ac:dyDescent="0.15">
      <c r="A55" s="47">
        <v>52</v>
      </c>
      <c r="B55" s="287">
        <v>692400013</v>
      </c>
      <c r="C55" s="47" t="s">
        <v>2890</v>
      </c>
      <c r="D55" s="47" t="s">
        <v>1528</v>
      </c>
      <c r="E55" s="47" t="s">
        <v>2891</v>
      </c>
      <c r="F55" s="47" t="s">
        <v>2892</v>
      </c>
      <c r="G55" s="47" t="s">
        <v>2893</v>
      </c>
      <c r="H55" s="284">
        <v>41544</v>
      </c>
      <c r="I55" s="285">
        <v>29</v>
      </c>
      <c r="J55" s="35"/>
    </row>
    <row r="56" spans="1:10" x14ac:dyDescent="0.15">
      <c r="A56" s="47">
        <v>53</v>
      </c>
      <c r="B56" s="287">
        <v>692500044</v>
      </c>
      <c r="C56" s="47" t="s">
        <v>2894</v>
      </c>
      <c r="D56" s="47" t="s">
        <v>1606</v>
      </c>
      <c r="E56" s="47" t="s">
        <v>2895</v>
      </c>
      <c r="F56" s="47" t="s">
        <v>2896</v>
      </c>
      <c r="G56" s="47" t="s">
        <v>2897</v>
      </c>
      <c r="H56" s="284">
        <v>40267</v>
      </c>
      <c r="I56" s="285">
        <v>29</v>
      </c>
      <c r="J56" s="35"/>
    </row>
    <row r="57" spans="1:10" x14ac:dyDescent="0.15">
      <c r="A57" s="47">
        <v>54</v>
      </c>
      <c r="B57" s="287">
        <v>692500069</v>
      </c>
      <c r="C57" s="47" t="s">
        <v>2898</v>
      </c>
      <c r="D57" s="47" t="s">
        <v>2899</v>
      </c>
      <c r="E57" s="47" t="s">
        <v>1641</v>
      </c>
      <c r="F57" s="47" t="s">
        <v>1642</v>
      </c>
      <c r="G57" s="47" t="s">
        <v>1643</v>
      </c>
      <c r="H57" s="284">
        <v>41909</v>
      </c>
      <c r="I57" s="285">
        <v>20</v>
      </c>
      <c r="J57" s="35"/>
    </row>
    <row r="58" spans="1:10" x14ac:dyDescent="0.15">
      <c r="A58" s="47">
        <v>55</v>
      </c>
      <c r="B58" s="287">
        <v>692700032</v>
      </c>
      <c r="C58" s="47" t="s">
        <v>2900</v>
      </c>
      <c r="D58" s="47" t="s">
        <v>2901</v>
      </c>
      <c r="E58" s="47" t="s">
        <v>2902</v>
      </c>
      <c r="F58" s="47" t="s">
        <v>2903</v>
      </c>
      <c r="G58" s="47" t="s">
        <v>2904</v>
      </c>
      <c r="H58" s="284">
        <v>40977</v>
      </c>
      <c r="I58" s="285">
        <v>29</v>
      </c>
      <c r="J58" s="35"/>
    </row>
    <row r="59" spans="1:10" x14ac:dyDescent="0.15">
      <c r="A59" s="47">
        <v>56</v>
      </c>
      <c r="B59" s="287">
        <v>692700040</v>
      </c>
      <c r="C59" s="47" t="s">
        <v>2905</v>
      </c>
      <c r="D59" s="47" t="s">
        <v>1675</v>
      </c>
      <c r="E59" s="47" t="s">
        <v>1676</v>
      </c>
      <c r="F59" s="47" t="s">
        <v>2906</v>
      </c>
      <c r="G59" s="47" t="s">
        <v>2907</v>
      </c>
      <c r="H59" s="284">
        <v>41101</v>
      </c>
      <c r="I59" s="285">
        <v>29</v>
      </c>
      <c r="J59" s="35"/>
    </row>
    <row r="60" spans="1:10" x14ac:dyDescent="0.15">
      <c r="A60" s="47">
        <v>57</v>
      </c>
      <c r="B60" s="287">
        <v>693000069</v>
      </c>
      <c r="C60" s="47" t="s">
        <v>2908</v>
      </c>
      <c r="D60" s="47" t="s">
        <v>1699</v>
      </c>
      <c r="E60" s="47" t="s">
        <v>2909</v>
      </c>
      <c r="F60" s="47" t="s">
        <v>1701</v>
      </c>
      <c r="G60" s="47" t="s">
        <v>1702</v>
      </c>
      <c r="H60" s="284">
        <v>41730</v>
      </c>
      <c r="I60" s="285">
        <v>20</v>
      </c>
      <c r="J60" s="35"/>
    </row>
    <row r="61" spans="1:10" x14ac:dyDescent="0.15">
      <c r="A61" s="47">
        <v>58</v>
      </c>
      <c r="B61" s="287">
        <v>693000077</v>
      </c>
      <c r="C61" s="47" t="s">
        <v>2910</v>
      </c>
      <c r="D61" s="47" t="s">
        <v>1685</v>
      </c>
      <c r="E61" s="47" t="s">
        <v>2911</v>
      </c>
      <c r="F61" s="47" t="s">
        <v>2912</v>
      </c>
      <c r="G61" s="47"/>
      <c r="H61" s="284">
        <v>41730</v>
      </c>
      <c r="I61" s="285">
        <v>29</v>
      </c>
      <c r="J61" s="35"/>
    </row>
    <row r="62" spans="1:10" x14ac:dyDescent="0.15">
      <c r="A62" s="47">
        <v>59</v>
      </c>
      <c r="B62" s="287">
        <v>693200024</v>
      </c>
      <c r="C62" s="47" t="s">
        <v>1711</v>
      </c>
      <c r="D62" s="47" t="s">
        <v>1492</v>
      </c>
      <c r="E62" s="47" t="s">
        <v>2913</v>
      </c>
      <c r="F62" s="47" t="s">
        <v>1713</v>
      </c>
      <c r="G62" s="47" t="s">
        <v>2914</v>
      </c>
      <c r="H62" s="284">
        <v>41730</v>
      </c>
      <c r="I62" s="285">
        <v>20</v>
      </c>
      <c r="J62" s="35"/>
    </row>
    <row r="63" spans="1:10" x14ac:dyDescent="0.15">
      <c r="A63" s="47">
        <v>60</v>
      </c>
      <c r="B63" s="287">
        <v>693200032</v>
      </c>
      <c r="C63" s="47" t="s">
        <v>2915</v>
      </c>
      <c r="D63" s="47" t="s">
        <v>1715</v>
      </c>
      <c r="E63" s="47" t="s">
        <v>2916</v>
      </c>
      <c r="F63" s="47" t="s">
        <v>2917</v>
      </c>
      <c r="G63" s="47" t="s">
        <v>2918</v>
      </c>
      <c r="H63" s="284">
        <v>41730</v>
      </c>
      <c r="I63" s="285">
        <v>29</v>
      </c>
      <c r="J63" s="35"/>
    </row>
    <row r="64" spans="1: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sheetData>
  <autoFilter ref="A3:J3" xr:uid="{00000000-0009-0000-0000-000001000000}"/>
  <mergeCells count="1">
    <mergeCell ref="A1:I2"/>
  </mergeCells>
  <phoneticPr fontId="8"/>
  <printOptions horizontalCentered="1"/>
  <pageMargins left="0.39370078740157483" right="0.19685039370078741" top="0.70866141732283472" bottom="0.9055118110236221" header="0.51181102362204722" footer="0.51181102362204722"/>
  <pageSetup paperSize="9" scale="83" fitToHeight="0" orientation="landscape" r:id="rId1"/>
  <headerFooter alignWithMargins="0">
    <oddHeader>&amp;C地域密着型介護老人福祉施設入所者生活介護</oddHeader>
    <oddFooter>&amp;C地域密着型介護老人福祉施設入所者生活介護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pageSetUpPr fitToPage="1"/>
  </sheetPr>
  <dimension ref="A1:J82"/>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J49" sqref="J49"/>
    </sheetView>
  </sheetViews>
  <sheetFormatPr defaultRowHeight="13.5" x14ac:dyDescent="0.15"/>
  <cols>
    <col min="1" max="1" width="4.625" customWidth="1"/>
    <col min="2" max="2" width="11.875" style="2" customWidth="1"/>
    <col min="3" max="3" width="37.5" customWidth="1"/>
    <col min="4" max="4" width="35.625" customWidth="1"/>
    <col min="5" max="5" width="37.5" customWidth="1"/>
    <col min="6" max="7" width="13.125" customWidth="1"/>
    <col min="8" max="8" width="11.875" style="35" customWidth="1"/>
    <col min="9" max="9" width="4.875" customWidth="1"/>
  </cols>
  <sheetData>
    <row r="1" spans="1:10" ht="21" customHeight="1" x14ac:dyDescent="0.15">
      <c r="A1" s="296" t="s">
        <v>98</v>
      </c>
      <c r="B1" s="296"/>
      <c r="C1" s="296"/>
      <c r="D1" s="296"/>
      <c r="E1" s="296"/>
      <c r="F1" s="296"/>
      <c r="G1" s="296"/>
      <c r="H1" s="296"/>
      <c r="I1" s="296"/>
    </row>
    <row r="2" spans="1:10" ht="21" customHeight="1" x14ac:dyDescent="0.15">
      <c r="A2" s="297"/>
      <c r="B2" s="297"/>
      <c r="C2" s="297"/>
      <c r="D2" s="297"/>
      <c r="E2" s="297"/>
      <c r="F2" s="297"/>
      <c r="G2" s="297"/>
      <c r="H2" s="297"/>
      <c r="I2" s="297"/>
    </row>
    <row r="3" spans="1:10" x14ac:dyDescent="0.15">
      <c r="A3" s="46" t="s">
        <v>92</v>
      </c>
      <c r="B3" s="46" t="s">
        <v>54</v>
      </c>
      <c r="C3" s="46" t="s">
        <v>93</v>
      </c>
      <c r="D3" s="46" t="s">
        <v>55</v>
      </c>
      <c r="E3" s="46" t="s">
        <v>59</v>
      </c>
      <c r="F3" s="46" t="s">
        <v>56</v>
      </c>
      <c r="G3" s="46" t="s">
        <v>50</v>
      </c>
      <c r="H3" s="46" t="s">
        <v>57</v>
      </c>
      <c r="I3" s="46" t="s">
        <v>49</v>
      </c>
    </row>
    <row r="4" spans="1:10" x14ac:dyDescent="0.15">
      <c r="A4" s="47">
        <v>1</v>
      </c>
      <c r="B4" s="287">
        <v>650180003</v>
      </c>
      <c r="C4" s="47" t="s">
        <v>1729</v>
      </c>
      <c r="D4" s="47" t="s">
        <v>1730</v>
      </c>
      <c r="E4" s="47" t="s">
        <v>1731</v>
      </c>
      <c r="F4" s="47" t="s">
        <v>1732</v>
      </c>
      <c r="G4" s="47" t="s">
        <v>1733</v>
      </c>
      <c r="H4" s="284">
        <v>36617</v>
      </c>
      <c r="I4" s="47">
        <v>100</v>
      </c>
      <c r="J4" s="35"/>
    </row>
    <row r="5" spans="1:10" x14ac:dyDescent="0.15">
      <c r="A5" s="47">
        <v>2</v>
      </c>
      <c r="B5" s="287">
        <v>650180011</v>
      </c>
      <c r="C5" s="47" t="s">
        <v>1734</v>
      </c>
      <c r="D5" s="47" t="s">
        <v>1735</v>
      </c>
      <c r="E5" s="47" t="s">
        <v>1736</v>
      </c>
      <c r="F5" s="47" t="s">
        <v>1737</v>
      </c>
      <c r="G5" s="47" t="s">
        <v>1738</v>
      </c>
      <c r="H5" s="284">
        <v>36617</v>
      </c>
      <c r="I5" s="47">
        <v>100</v>
      </c>
      <c r="J5" s="35"/>
    </row>
    <row r="6" spans="1:10" x14ac:dyDescent="0.15">
      <c r="A6" s="47">
        <v>3</v>
      </c>
      <c r="B6" s="287">
        <v>650180029</v>
      </c>
      <c r="C6" s="47" t="s">
        <v>1739</v>
      </c>
      <c r="D6" s="47" t="s">
        <v>1269</v>
      </c>
      <c r="E6" s="47" t="s">
        <v>1740</v>
      </c>
      <c r="F6" s="47" t="s">
        <v>1741</v>
      </c>
      <c r="G6" s="47" t="s">
        <v>1742</v>
      </c>
      <c r="H6" s="284">
        <v>36617</v>
      </c>
      <c r="I6" s="47">
        <v>100</v>
      </c>
      <c r="J6" s="35"/>
    </row>
    <row r="7" spans="1:10" x14ac:dyDescent="0.15">
      <c r="A7" s="47">
        <v>4</v>
      </c>
      <c r="B7" s="287">
        <v>650180037</v>
      </c>
      <c r="C7" s="47" t="s">
        <v>1743</v>
      </c>
      <c r="D7" s="47" t="s">
        <v>1730</v>
      </c>
      <c r="E7" s="47" t="s">
        <v>1744</v>
      </c>
      <c r="F7" s="47" t="s">
        <v>1745</v>
      </c>
      <c r="G7" s="47" t="s">
        <v>1746</v>
      </c>
      <c r="H7" s="284">
        <v>36617</v>
      </c>
      <c r="I7" s="47">
        <v>100</v>
      </c>
      <c r="J7" s="35"/>
    </row>
    <row r="8" spans="1:10" x14ac:dyDescent="0.15">
      <c r="A8" s="47">
        <v>5</v>
      </c>
      <c r="B8" s="287">
        <v>650180045</v>
      </c>
      <c r="C8" s="47" t="s">
        <v>1747</v>
      </c>
      <c r="D8" s="47" t="s">
        <v>1748</v>
      </c>
      <c r="E8" s="47" t="s">
        <v>1749</v>
      </c>
      <c r="F8" s="47" t="s">
        <v>1750</v>
      </c>
      <c r="G8" s="47" t="s">
        <v>1751</v>
      </c>
      <c r="H8" s="284">
        <v>40238</v>
      </c>
      <c r="I8" s="47">
        <v>29</v>
      </c>
      <c r="J8" s="35"/>
    </row>
    <row r="9" spans="1:10" x14ac:dyDescent="0.15">
      <c r="A9" s="47">
        <v>6</v>
      </c>
      <c r="B9" s="287">
        <v>650480007</v>
      </c>
      <c r="C9" s="47" t="s">
        <v>1752</v>
      </c>
      <c r="D9" s="47" t="s">
        <v>1357</v>
      </c>
      <c r="E9" s="47" t="s">
        <v>1753</v>
      </c>
      <c r="F9" s="47" t="s">
        <v>1754</v>
      </c>
      <c r="G9" s="47" t="s">
        <v>1755</v>
      </c>
      <c r="H9" s="284">
        <v>36617</v>
      </c>
      <c r="I9" s="47">
        <v>150</v>
      </c>
      <c r="J9" s="35"/>
    </row>
    <row r="10" spans="1:10" x14ac:dyDescent="0.15">
      <c r="A10" s="47">
        <v>7</v>
      </c>
      <c r="B10" s="287">
        <v>650480015</v>
      </c>
      <c r="C10" s="47" t="s">
        <v>1756</v>
      </c>
      <c r="D10" s="47" t="s">
        <v>1757</v>
      </c>
      <c r="E10" s="47" t="s">
        <v>1758</v>
      </c>
      <c r="F10" s="47" t="s">
        <v>1759</v>
      </c>
      <c r="G10" s="47" t="s">
        <v>1760</v>
      </c>
      <c r="H10" s="284">
        <v>36617</v>
      </c>
      <c r="I10" s="47">
        <v>119</v>
      </c>
      <c r="J10" s="35"/>
    </row>
    <row r="11" spans="1:10" x14ac:dyDescent="0.15">
      <c r="A11" s="47">
        <v>8</v>
      </c>
      <c r="B11" s="287">
        <v>650480023</v>
      </c>
      <c r="C11" s="47" t="s">
        <v>1761</v>
      </c>
      <c r="D11" s="47" t="s">
        <v>1357</v>
      </c>
      <c r="E11" s="47" t="s">
        <v>1358</v>
      </c>
      <c r="F11" s="47" t="s">
        <v>1359</v>
      </c>
      <c r="G11" s="47" t="s">
        <v>1360</v>
      </c>
      <c r="H11" s="284">
        <v>37589</v>
      </c>
      <c r="I11" s="47">
        <v>100</v>
      </c>
      <c r="J11" s="35"/>
    </row>
    <row r="12" spans="1:10" x14ac:dyDescent="0.15">
      <c r="A12" s="47">
        <v>9</v>
      </c>
      <c r="B12" s="287">
        <v>650780000</v>
      </c>
      <c r="C12" s="47" t="s">
        <v>1762</v>
      </c>
      <c r="D12" s="47" t="s">
        <v>1763</v>
      </c>
      <c r="E12" s="47" t="s">
        <v>1764</v>
      </c>
      <c r="F12" s="47" t="s">
        <v>1765</v>
      </c>
      <c r="G12" s="47" t="s">
        <v>1766</v>
      </c>
      <c r="H12" s="284">
        <v>36617</v>
      </c>
      <c r="I12" s="47">
        <v>100</v>
      </c>
      <c r="J12" s="35"/>
    </row>
    <row r="13" spans="1:10" x14ac:dyDescent="0.15">
      <c r="A13" s="47">
        <v>10</v>
      </c>
      <c r="B13" s="287">
        <v>650780018</v>
      </c>
      <c r="C13" s="47" t="s">
        <v>1767</v>
      </c>
      <c r="D13" s="47" t="s">
        <v>1768</v>
      </c>
      <c r="E13" s="47" t="s">
        <v>1769</v>
      </c>
      <c r="F13" s="47" t="s">
        <v>1770</v>
      </c>
      <c r="G13" s="47" t="s">
        <v>1771</v>
      </c>
      <c r="H13" s="284">
        <v>36617</v>
      </c>
      <c r="I13" s="47">
        <v>100</v>
      </c>
      <c r="J13" s="35"/>
    </row>
    <row r="14" spans="1:10" x14ac:dyDescent="0.15">
      <c r="A14" s="47">
        <v>11</v>
      </c>
      <c r="B14" s="287">
        <v>650780034</v>
      </c>
      <c r="C14" s="47" t="s">
        <v>1772</v>
      </c>
      <c r="D14" s="47" t="s">
        <v>1773</v>
      </c>
      <c r="E14" s="47" t="s">
        <v>1774</v>
      </c>
      <c r="F14" s="47" t="s">
        <v>1775</v>
      </c>
      <c r="G14" s="47" t="s">
        <v>1776</v>
      </c>
      <c r="H14" s="284">
        <v>40994</v>
      </c>
      <c r="I14" s="47">
        <v>29</v>
      </c>
      <c r="J14" s="35"/>
    </row>
    <row r="15" spans="1:10" x14ac:dyDescent="0.15">
      <c r="A15" s="47">
        <v>12</v>
      </c>
      <c r="B15" s="287">
        <v>650780042</v>
      </c>
      <c r="C15" s="47" t="s">
        <v>1777</v>
      </c>
      <c r="D15" s="47" t="s">
        <v>1763</v>
      </c>
      <c r="E15" s="47" t="s">
        <v>1778</v>
      </c>
      <c r="F15" s="47" t="s">
        <v>1779</v>
      </c>
      <c r="G15" s="47" t="s">
        <v>1780</v>
      </c>
      <c r="H15" s="284">
        <v>40997</v>
      </c>
      <c r="I15" s="47">
        <v>29</v>
      </c>
      <c r="J15" s="35"/>
    </row>
    <row r="16" spans="1:10" x14ac:dyDescent="0.15">
      <c r="A16" s="47">
        <v>13</v>
      </c>
      <c r="B16" s="287">
        <v>650780059</v>
      </c>
      <c r="C16" s="47" t="s">
        <v>1781</v>
      </c>
      <c r="D16" s="47" t="s">
        <v>1782</v>
      </c>
      <c r="E16" s="47" t="s">
        <v>1783</v>
      </c>
      <c r="F16" s="47" t="s">
        <v>1784</v>
      </c>
      <c r="G16" s="47" t="s">
        <v>1785</v>
      </c>
      <c r="H16" s="284">
        <v>41025</v>
      </c>
      <c r="I16" s="47">
        <v>40</v>
      </c>
      <c r="J16" s="35"/>
    </row>
    <row r="17" spans="1:10" x14ac:dyDescent="0.15">
      <c r="A17" s="47">
        <v>14</v>
      </c>
      <c r="B17" s="287">
        <v>650780067</v>
      </c>
      <c r="C17" s="47" t="s">
        <v>1786</v>
      </c>
      <c r="D17" s="47" t="s">
        <v>1763</v>
      </c>
      <c r="E17" s="47" t="s">
        <v>1787</v>
      </c>
      <c r="F17" s="47" t="s">
        <v>1788</v>
      </c>
      <c r="G17" s="47" t="s">
        <v>1789</v>
      </c>
      <c r="H17" s="284">
        <v>41098</v>
      </c>
      <c r="I17" s="47">
        <v>29</v>
      </c>
      <c r="J17" s="35"/>
    </row>
    <row r="18" spans="1:10" x14ac:dyDescent="0.15">
      <c r="A18" s="47">
        <v>15</v>
      </c>
      <c r="B18" s="287">
        <v>650880008</v>
      </c>
      <c r="C18" s="47" t="s">
        <v>1790</v>
      </c>
      <c r="D18" s="47" t="s">
        <v>1406</v>
      </c>
      <c r="E18" s="47" t="s">
        <v>1791</v>
      </c>
      <c r="F18" s="47" t="s">
        <v>1792</v>
      </c>
      <c r="G18" s="47" t="s">
        <v>1793</v>
      </c>
      <c r="H18" s="284">
        <v>36617</v>
      </c>
      <c r="I18" s="47">
        <v>100</v>
      </c>
      <c r="J18" s="35"/>
    </row>
    <row r="19" spans="1:10" x14ac:dyDescent="0.15">
      <c r="A19" s="47">
        <v>16</v>
      </c>
      <c r="B19" s="287">
        <v>650880016</v>
      </c>
      <c r="C19" s="47" t="s">
        <v>1794</v>
      </c>
      <c r="D19" s="47" t="s">
        <v>1795</v>
      </c>
      <c r="E19" s="47" t="s">
        <v>1796</v>
      </c>
      <c r="F19" s="47" t="s">
        <v>1797</v>
      </c>
      <c r="G19" s="47" t="s">
        <v>1798</v>
      </c>
      <c r="H19" s="284">
        <v>36617</v>
      </c>
      <c r="I19" s="47">
        <v>80</v>
      </c>
      <c r="J19" s="35"/>
    </row>
    <row r="20" spans="1:10" x14ac:dyDescent="0.15">
      <c r="A20" s="47">
        <v>17</v>
      </c>
      <c r="B20" s="287">
        <v>650880032</v>
      </c>
      <c r="C20" s="47" t="s">
        <v>1799</v>
      </c>
      <c r="D20" s="47" t="s">
        <v>1800</v>
      </c>
      <c r="E20" s="47" t="s">
        <v>1801</v>
      </c>
      <c r="F20" s="47" t="s">
        <v>1802</v>
      </c>
      <c r="G20" s="47" t="s">
        <v>1803</v>
      </c>
      <c r="H20" s="284">
        <v>38289</v>
      </c>
      <c r="I20" s="47">
        <v>100</v>
      </c>
      <c r="J20" s="35"/>
    </row>
    <row r="21" spans="1:10" x14ac:dyDescent="0.15">
      <c r="A21" s="47">
        <v>18</v>
      </c>
      <c r="B21" s="287">
        <v>650880040</v>
      </c>
      <c r="C21" s="47" t="s">
        <v>1804</v>
      </c>
      <c r="D21" s="47" t="s">
        <v>1805</v>
      </c>
      <c r="E21" s="47" t="s">
        <v>1806</v>
      </c>
      <c r="F21" s="47" t="s">
        <v>1807</v>
      </c>
      <c r="G21" s="47" t="s">
        <v>1808</v>
      </c>
      <c r="H21" s="284">
        <v>46113</v>
      </c>
      <c r="I21" s="47">
        <v>100</v>
      </c>
      <c r="J21" s="35"/>
    </row>
    <row r="22" spans="1:10" x14ac:dyDescent="0.15">
      <c r="A22" s="47">
        <v>19</v>
      </c>
      <c r="B22" s="287">
        <v>651180002</v>
      </c>
      <c r="C22" s="47" t="s">
        <v>1809</v>
      </c>
      <c r="D22" s="47" t="s">
        <v>1810</v>
      </c>
      <c r="E22" s="47" t="s">
        <v>1811</v>
      </c>
      <c r="F22" s="47" t="s">
        <v>1812</v>
      </c>
      <c r="G22" s="47" t="s">
        <v>1813</v>
      </c>
      <c r="H22" s="284">
        <v>36617</v>
      </c>
      <c r="I22" s="47">
        <v>80</v>
      </c>
      <c r="J22" s="35"/>
    </row>
    <row r="23" spans="1:10" x14ac:dyDescent="0.15">
      <c r="A23" s="47">
        <v>20</v>
      </c>
      <c r="B23" s="287">
        <v>651180010</v>
      </c>
      <c r="C23" s="47" t="s">
        <v>1814</v>
      </c>
      <c r="D23" s="47" t="s">
        <v>1440</v>
      </c>
      <c r="E23" s="47" t="s">
        <v>1815</v>
      </c>
      <c r="F23" s="47" t="s">
        <v>1816</v>
      </c>
      <c r="G23" s="47" t="s">
        <v>1817</v>
      </c>
      <c r="H23" s="284">
        <v>36617</v>
      </c>
      <c r="I23" s="47">
        <v>60</v>
      </c>
      <c r="J23" s="35"/>
    </row>
    <row r="24" spans="1:10" x14ac:dyDescent="0.15">
      <c r="A24" s="47">
        <v>21</v>
      </c>
      <c r="B24" s="287">
        <v>651280000</v>
      </c>
      <c r="C24" s="47" t="s">
        <v>1818</v>
      </c>
      <c r="D24" s="47" t="s">
        <v>1283</v>
      </c>
      <c r="E24" s="47" t="s">
        <v>1819</v>
      </c>
      <c r="F24" s="47" t="s">
        <v>1820</v>
      </c>
      <c r="G24" s="47" t="s">
        <v>1821</v>
      </c>
      <c r="H24" s="284">
        <v>36805</v>
      </c>
      <c r="I24" s="47">
        <v>100</v>
      </c>
      <c r="J24" s="35"/>
    </row>
    <row r="25" spans="1:10" x14ac:dyDescent="0.15">
      <c r="A25" s="47">
        <v>22</v>
      </c>
      <c r="B25" s="287">
        <v>651380008</v>
      </c>
      <c r="C25" s="47" t="s">
        <v>1822</v>
      </c>
      <c r="D25" s="47" t="s">
        <v>1823</v>
      </c>
      <c r="E25" s="47" t="s">
        <v>1824</v>
      </c>
      <c r="F25" s="47" t="s">
        <v>1825</v>
      </c>
      <c r="G25" s="47" t="s">
        <v>1826</v>
      </c>
      <c r="H25" s="284">
        <v>36617</v>
      </c>
      <c r="I25" s="47">
        <v>100</v>
      </c>
      <c r="J25" s="35"/>
    </row>
    <row r="26" spans="1:10" x14ac:dyDescent="0.15">
      <c r="A26" s="47">
        <v>23</v>
      </c>
      <c r="B26" s="287">
        <v>651480014</v>
      </c>
      <c r="C26" s="47" t="s">
        <v>1827</v>
      </c>
      <c r="D26" s="47" t="s">
        <v>1828</v>
      </c>
      <c r="E26" s="47" t="s">
        <v>1829</v>
      </c>
      <c r="F26" s="47" t="s">
        <v>1830</v>
      </c>
      <c r="G26" s="47"/>
      <c r="H26" s="284">
        <v>44440</v>
      </c>
      <c r="I26" s="47">
        <v>100</v>
      </c>
      <c r="J26" s="35"/>
    </row>
    <row r="27" spans="1:10" x14ac:dyDescent="0.15">
      <c r="A27" s="47">
        <v>24</v>
      </c>
      <c r="B27" s="287">
        <v>651580003</v>
      </c>
      <c r="C27" s="47" t="s">
        <v>1831</v>
      </c>
      <c r="D27" s="47" t="s">
        <v>1832</v>
      </c>
      <c r="E27" s="47" t="s">
        <v>1833</v>
      </c>
      <c r="F27" s="47" t="s">
        <v>1834</v>
      </c>
      <c r="G27" s="47" t="s">
        <v>1835</v>
      </c>
      <c r="H27" s="284">
        <v>36617</v>
      </c>
      <c r="I27" s="47">
        <v>120</v>
      </c>
      <c r="J27" s="35"/>
    </row>
    <row r="28" spans="1:10" x14ac:dyDescent="0.15">
      <c r="A28" s="47">
        <v>25</v>
      </c>
      <c r="B28" s="287">
        <v>651680001</v>
      </c>
      <c r="C28" s="47" t="s">
        <v>1836</v>
      </c>
      <c r="D28" s="47" t="s">
        <v>1837</v>
      </c>
      <c r="E28" s="47" t="s">
        <v>1838</v>
      </c>
      <c r="F28" s="47" t="s">
        <v>1839</v>
      </c>
      <c r="G28" s="47" t="s">
        <v>1840</v>
      </c>
      <c r="H28" s="284">
        <v>36617</v>
      </c>
      <c r="I28" s="47">
        <v>108</v>
      </c>
      <c r="J28" s="35"/>
    </row>
    <row r="29" spans="1:10" x14ac:dyDescent="0.15">
      <c r="A29" s="47">
        <v>26</v>
      </c>
      <c r="B29" s="287">
        <v>651680019</v>
      </c>
      <c r="C29" s="47" t="s">
        <v>1841</v>
      </c>
      <c r="D29" s="47" t="s">
        <v>1735</v>
      </c>
      <c r="E29" s="47" t="s">
        <v>1842</v>
      </c>
      <c r="F29" s="47" t="s">
        <v>1843</v>
      </c>
      <c r="G29" s="47" t="s">
        <v>1844</v>
      </c>
      <c r="H29" s="284">
        <v>37708</v>
      </c>
      <c r="I29" s="47">
        <v>100</v>
      </c>
      <c r="J29" s="35"/>
    </row>
    <row r="30" spans="1:10" x14ac:dyDescent="0.15">
      <c r="A30" s="47">
        <v>27</v>
      </c>
      <c r="B30" s="287">
        <v>651780009</v>
      </c>
      <c r="C30" s="47" t="s">
        <v>1845</v>
      </c>
      <c r="D30" s="47" t="s">
        <v>1846</v>
      </c>
      <c r="E30" s="47" t="s">
        <v>1847</v>
      </c>
      <c r="F30" s="47" t="s">
        <v>1848</v>
      </c>
      <c r="G30" s="47" t="s">
        <v>1849</v>
      </c>
      <c r="H30" s="284">
        <v>37494</v>
      </c>
      <c r="I30" s="47">
        <v>100</v>
      </c>
      <c r="J30" s="35"/>
    </row>
    <row r="31" spans="1:10" x14ac:dyDescent="0.15">
      <c r="A31" s="47">
        <v>28</v>
      </c>
      <c r="B31" s="287">
        <v>651880007</v>
      </c>
      <c r="C31" s="47" t="s">
        <v>1850</v>
      </c>
      <c r="D31" s="47" t="s">
        <v>1547</v>
      </c>
      <c r="E31" s="47" t="s">
        <v>1851</v>
      </c>
      <c r="F31" s="47" t="s">
        <v>1852</v>
      </c>
      <c r="G31" s="47" t="s">
        <v>1853</v>
      </c>
      <c r="H31" s="284">
        <v>36617</v>
      </c>
      <c r="I31" s="47">
        <v>100</v>
      </c>
      <c r="J31" s="35"/>
    </row>
    <row r="32" spans="1:10" x14ac:dyDescent="0.15">
      <c r="A32" s="47">
        <v>29</v>
      </c>
      <c r="B32" s="287">
        <v>651980005</v>
      </c>
      <c r="C32" s="47" t="s">
        <v>1854</v>
      </c>
      <c r="D32" s="47" t="s">
        <v>1855</v>
      </c>
      <c r="E32" s="47" t="s">
        <v>1856</v>
      </c>
      <c r="F32" s="47" t="s">
        <v>1857</v>
      </c>
      <c r="G32" s="47" t="s">
        <v>1858</v>
      </c>
      <c r="H32" s="284">
        <v>36617</v>
      </c>
      <c r="I32" s="47">
        <v>140</v>
      </c>
      <c r="J32" s="35"/>
    </row>
    <row r="33" spans="1:10" x14ac:dyDescent="0.15">
      <c r="A33" s="47">
        <v>30</v>
      </c>
      <c r="B33" s="287">
        <v>651980013</v>
      </c>
      <c r="C33" s="47" t="s">
        <v>1859</v>
      </c>
      <c r="D33" s="47" t="s">
        <v>1860</v>
      </c>
      <c r="E33" s="47" t="s">
        <v>1861</v>
      </c>
      <c r="F33" s="47" t="s">
        <v>1862</v>
      </c>
      <c r="G33" s="47" t="s">
        <v>1863</v>
      </c>
      <c r="H33" s="284">
        <v>36617</v>
      </c>
      <c r="I33" s="47">
        <v>88</v>
      </c>
      <c r="J33" s="35"/>
    </row>
    <row r="34" spans="1:10" x14ac:dyDescent="0.15">
      <c r="A34" s="47">
        <v>31</v>
      </c>
      <c r="B34" s="287">
        <v>652280009</v>
      </c>
      <c r="C34" s="47" t="s">
        <v>1864</v>
      </c>
      <c r="D34" s="47" t="s">
        <v>1735</v>
      </c>
      <c r="E34" s="47" t="s">
        <v>1865</v>
      </c>
      <c r="F34" s="47" t="s">
        <v>1866</v>
      </c>
      <c r="G34" s="47" t="s">
        <v>1867</v>
      </c>
      <c r="H34" s="284">
        <v>36617</v>
      </c>
      <c r="I34" s="47">
        <v>100</v>
      </c>
      <c r="J34" s="35"/>
    </row>
    <row r="35" spans="1:10" x14ac:dyDescent="0.15">
      <c r="A35" s="47">
        <v>32</v>
      </c>
      <c r="B35" s="288">
        <v>652380007</v>
      </c>
      <c r="C35" s="289" t="s">
        <v>1868</v>
      </c>
      <c r="D35" s="289" t="s">
        <v>1869</v>
      </c>
      <c r="E35" s="289" t="s">
        <v>1870</v>
      </c>
      <c r="F35" s="289" t="s">
        <v>1871</v>
      </c>
      <c r="G35" s="289" t="s">
        <v>1872</v>
      </c>
      <c r="H35" s="290">
        <v>36617</v>
      </c>
      <c r="I35" s="47">
        <v>93</v>
      </c>
      <c r="J35" s="35"/>
    </row>
    <row r="36" spans="1:10" x14ac:dyDescent="0.15">
      <c r="A36" s="47">
        <v>33</v>
      </c>
      <c r="B36" s="287">
        <v>652380023</v>
      </c>
      <c r="C36" s="47" t="s">
        <v>1873</v>
      </c>
      <c r="D36" s="47" t="s">
        <v>1823</v>
      </c>
      <c r="E36" s="47" t="s">
        <v>1874</v>
      </c>
      <c r="F36" s="47" t="s">
        <v>1875</v>
      </c>
      <c r="G36" s="47" t="s">
        <v>1876</v>
      </c>
      <c r="H36" s="284">
        <v>36900</v>
      </c>
      <c r="I36" s="47">
        <v>100</v>
      </c>
      <c r="J36" s="35"/>
    </row>
    <row r="37" spans="1:10" x14ac:dyDescent="0.15">
      <c r="A37" s="47">
        <v>34</v>
      </c>
      <c r="B37" s="287">
        <v>652580002</v>
      </c>
      <c r="C37" s="47" t="s">
        <v>1877</v>
      </c>
      <c r="D37" s="47" t="s">
        <v>1878</v>
      </c>
      <c r="E37" s="47" t="s">
        <v>1879</v>
      </c>
      <c r="F37" s="47" t="s">
        <v>1880</v>
      </c>
      <c r="G37" s="47" t="s">
        <v>1881</v>
      </c>
      <c r="H37" s="284">
        <v>36617</v>
      </c>
      <c r="I37" s="47">
        <v>50</v>
      </c>
      <c r="J37" s="35"/>
    </row>
    <row r="38" spans="1:10" x14ac:dyDescent="0.15">
      <c r="A38" s="47">
        <v>35</v>
      </c>
      <c r="B38" s="287">
        <v>652580010</v>
      </c>
      <c r="C38" s="47" t="s">
        <v>1882</v>
      </c>
      <c r="D38" s="47" t="s">
        <v>1883</v>
      </c>
      <c r="E38" s="47" t="s">
        <v>1884</v>
      </c>
      <c r="F38" s="47" t="s">
        <v>1885</v>
      </c>
      <c r="G38" s="47" t="s">
        <v>1886</v>
      </c>
      <c r="H38" s="284">
        <v>37600</v>
      </c>
      <c r="I38" s="47">
        <v>100</v>
      </c>
      <c r="J38" s="35"/>
    </row>
    <row r="39" spans="1:10" x14ac:dyDescent="0.15">
      <c r="A39" s="47">
        <v>36</v>
      </c>
      <c r="B39" s="287">
        <v>652580036</v>
      </c>
      <c r="C39" s="47" t="s">
        <v>1887</v>
      </c>
      <c r="D39" s="47" t="s">
        <v>1888</v>
      </c>
      <c r="E39" s="47" t="s">
        <v>1889</v>
      </c>
      <c r="F39" s="47" t="s">
        <v>1890</v>
      </c>
      <c r="G39" s="47" t="s">
        <v>1891</v>
      </c>
      <c r="H39" s="284">
        <v>43132</v>
      </c>
      <c r="I39" s="47">
        <v>100</v>
      </c>
      <c r="J39" s="35"/>
    </row>
    <row r="40" spans="1:10" x14ac:dyDescent="0.15">
      <c r="A40" s="47">
        <v>37</v>
      </c>
      <c r="B40" s="287">
        <v>652680000</v>
      </c>
      <c r="C40" s="47" t="s">
        <v>1892</v>
      </c>
      <c r="D40" s="47" t="s">
        <v>1893</v>
      </c>
      <c r="E40" s="47" t="s">
        <v>1894</v>
      </c>
      <c r="F40" s="47" t="s">
        <v>1895</v>
      </c>
      <c r="G40" s="47" t="s">
        <v>1896</v>
      </c>
      <c r="H40" s="284">
        <v>36617</v>
      </c>
      <c r="I40" s="47">
        <v>200</v>
      </c>
      <c r="J40" s="35"/>
    </row>
    <row r="41" spans="1:10" x14ac:dyDescent="0.15">
      <c r="A41" s="47">
        <v>38</v>
      </c>
      <c r="B41" s="287">
        <v>652780016</v>
      </c>
      <c r="C41" s="47" t="s">
        <v>1897</v>
      </c>
      <c r="D41" s="47" t="s">
        <v>1898</v>
      </c>
      <c r="E41" s="47" t="s">
        <v>1899</v>
      </c>
      <c r="F41" s="47" t="s">
        <v>1900</v>
      </c>
      <c r="G41" s="47" t="s">
        <v>1901</v>
      </c>
      <c r="H41" s="284">
        <v>38167</v>
      </c>
      <c r="I41" s="47">
        <v>100</v>
      </c>
      <c r="J41" s="35"/>
    </row>
    <row r="42" spans="1:10" x14ac:dyDescent="0.15">
      <c r="A42" s="47">
        <v>39</v>
      </c>
      <c r="B42" s="287">
        <v>652780024</v>
      </c>
      <c r="C42" s="47" t="s">
        <v>1902</v>
      </c>
      <c r="D42" s="47" t="s">
        <v>1903</v>
      </c>
      <c r="E42" s="47" t="s">
        <v>1904</v>
      </c>
      <c r="F42" s="47" t="s">
        <v>1905</v>
      </c>
      <c r="G42" s="47" t="s">
        <v>1906</v>
      </c>
      <c r="H42" s="284">
        <v>38868</v>
      </c>
      <c r="I42" s="47">
        <v>23</v>
      </c>
      <c r="J42" s="35"/>
    </row>
    <row r="43" spans="1:10" x14ac:dyDescent="0.15">
      <c r="A43" s="47">
        <v>40</v>
      </c>
      <c r="B43" s="287">
        <v>653080002</v>
      </c>
      <c r="C43" s="47" t="s">
        <v>1907</v>
      </c>
      <c r="D43" s="47" t="s">
        <v>1888</v>
      </c>
      <c r="E43" s="47" t="s">
        <v>1908</v>
      </c>
      <c r="F43" s="47" t="s">
        <v>1909</v>
      </c>
      <c r="G43" s="47" t="s">
        <v>1910</v>
      </c>
      <c r="H43" s="284">
        <v>36617</v>
      </c>
      <c r="I43" s="47">
        <v>80</v>
      </c>
      <c r="J43" s="35"/>
    </row>
    <row r="44" spans="1:10" x14ac:dyDescent="0.15">
      <c r="A44" s="47">
        <v>41</v>
      </c>
      <c r="B44" s="287">
        <v>653080010</v>
      </c>
      <c r="C44" s="47" t="s">
        <v>1911</v>
      </c>
      <c r="D44" s="47" t="s">
        <v>1888</v>
      </c>
      <c r="E44" s="47" t="s">
        <v>1912</v>
      </c>
      <c r="F44" s="47" t="s">
        <v>1913</v>
      </c>
      <c r="G44" s="47" t="s">
        <v>1914</v>
      </c>
      <c r="H44" s="284">
        <v>36617</v>
      </c>
      <c r="I44" s="47">
        <v>80</v>
      </c>
      <c r="J44" s="35"/>
    </row>
    <row r="45" spans="1:10" x14ac:dyDescent="0.15">
      <c r="A45" s="47">
        <v>42</v>
      </c>
      <c r="B45" s="287">
        <v>653080044</v>
      </c>
      <c r="C45" s="47" t="s">
        <v>1915</v>
      </c>
      <c r="D45" s="47" t="s">
        <v>1916</v>
      </c>
      <c r="E45" s="47" t="s">
        <v>1917</v>
      </c>
      <c r="F45" s="47" t="s">
        <v>1918</v>
      </c>
      <c r="G45" s="47" t="s">
        <v>1919</v>
      </c>
      <c r="H45" s="284">
        <v>38474</v>
      </c>
      <c r="I45" s="47">
        <v>96</v>
      </c>
      <c r="J45" s="35"/>
    </row>
    <row r="46" spans="1:10" x14ac:dyDescent="0.15">
      <c r="A46" s="47">
        <v>43</v>
      </c>
      <c r="B46" s="287">
        <v>653080051</v>
      </c>
      <c r="C46" s="47" t="s">
        <v>1920</v>
      </c>
      <c r="D46" s="47" t="s">
        <v>1888</v>
      </c>
      <c r="E46" s="47" t="s">
        <v>1921</v>
      </c>
      <c r="F46" s="47" t="s">
        <v>1922</v>
      </c>
      <c r="G46" s="47" t="s">
        <v>1923</v>
      </c>
      <c r="H46" s="284">
        <v>43130</v>
      </c>
      <c r="I46" s="47">
        <v>100</v>
      </c>
      <c r="J46" s="35"/>
    </row>
    <row r="47" spans="1:10" x14ac:dyDescent="0.15">
      <c r="A47" s="47">
        <v>44</v>
      </c>
      <c r="B47" s="287">
        <v>653280008</v>
      </c>
      <c r="C47" s="47" t="s">
        <v>1924</v>
      </c>
      <c r="D47" s="47" t="s">
        <v>1888</v>
      </c>
      <c r="E47" s="47" t="s">
        <v>1925</v>
      </c>
      <c r="F47" s="47" t="s">
        <v>1926</v>
      </c>
      <c r="G47" s="47" t="s">
        <v>1927</v>
      </c>
      <c r="H47" s="284">
        <v>36617</v>
      </c>
      <c r="I47" s="47">
        <v>100</v>
      </c>
      <c r="J47" s="35"/>
    </row>
    <row r="48" spans="1:10" x14ac:dyDescent="0.15">
      <c r="A48" s="47">
        <v>45</v>
      </c>
      <c r="B48" s="287">
        <v>671300580</v>
      </c>
      <c r="C48" s="47" t="s">
        <v>1928</v>
      </c>
      <c r="D48" s="47" t="s">
        <v>1929</v>
      </c>
      <c r="E48" s="47" t="s">
        <v>1930</v>
      </c>
      <c r="F48" s="47" t="s">
        <v>1931</v>
      </c>
      <c r="G48" s="47"/>
      <c r="H48" s="284">
        <v>42824</v>
      </c>
      <c r="I48" s="47">
        <v>60</v>
      </c>
      <c r="J48" s="35"/>
    </row>
    <row r="49" spans="10:10" x14ac:dyDescent="0.15">
      <c r="J49" s="35"/>
    </row>
    <row r="50" spans="10:10" x14ac:dyDescent="0.15">
      <c r="J50" s="35"/>
    </row>
    <row r="51" spans="10:10" x14ac:dyDescent="0.15">
      <c r="J51" s="35"/>
    </row>
    <row r="52" spans="10:10" x14ac:dyDescent="0.15">
      <c r="J52" s="35"/>
    </row>
    <row r="53" spans="10:10" x14ac:dyDescent="0.15">
      <c r="J53" s="35"/>
    </row>
    <row r="54" spans="10:10" x14ac:dyDescent="0.15">
      <c r="J54" s="35"/>
    </row>
    <row r="55" spans="10:10" x14ac:dyDescent="0.15">
      <c r="J55" s="35"/>
    </row>
    <row r="56" spans="10:10" x14ac:dyDescent="0.15">
      <c r="J56" s="35"/>
    </row>
    <row r="57" spans="10:10" x14ac:dyDescent="0.15">
      <c r="J57" s="35"/>
    </row>
    <row r="58" spans="10:10" x14ac:dyDescent="0.15">
      <c r="J58" s="35"/>
    </row>
    <row r="59" spans="10:10" x14ac:dyDescent="0.15">
      <c r="J59" s="35"/>
    </row>
    <row r="60" spans="10:10" x14ac:dyDescent="0.15">
      <c r="J60" s="35"/>
    </row>
    <row r="61" spans="10:10" x14ac:dyDescent="0.15">
      <c r="J61" s="35"/>
    </row>
    <row r="62" spans="10:10" x14ac:dyDescent="0.15">
      <c r="J62" s="35"/>
    </row>
    <row r="63" spans="10:10" x14ac:dyDescent="0.15">
      <c r="J63" s="35"/>
    </row>
    <row r="64" spans="10: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row r="75" spans="10:10" x14ac:dyDescent="0.15">
      <c r="J75" s="35"/>
    </row>
    <row r="76" spans="10:10" x14ac:dyDescent="0.15">
      <c r="J76" s="35"/>
    </row>
    <row r="77" spans="10:10" x14ac:dyDescent="0.15">
      <c r="J77" s="35"/>
    </row>
    <row r="78" spans="10:10" x14ac:dyDescent="0.15">
      <c r="J78" s="35"/>
    </row>
    <row r="79" spans="10:10" x14ac:dyDescent="0.15">
      <c r="J79" s="35"/>
    </row>
    <row r="80" spans="10:10" x14ac:dyDescent="0.15">
      <c r="J80" s="35"/>
    </row>
    <row r="81" spans="10:10" x14ac:dyDescent="0.15">
      <c r="J81" s="35"/>
    </row>
    <row r="82" spans="10:10" x14ac:dyDescent="0.15">
      <c r="J82" s="35"/>
    </row>
  </sheetData>
  <autoFilter ref="A3:J3" xr:uid="{00000000-0001-0000-0200-000000000000}"/>
  <mergeCells count="1">
    <mergeCell ref="A1:I2"/>
  </mergeCells>
  <phoneticPr fontId="8"/>
  <printOptions horizontalCentered="1"/>
  <pageMargins left="0.39370078740157483" right="0.39370078740157483" top="0.70866141732283472" bottom="0.9055118110236221" header="0.51181102362204722" footer="0.51181102362204722"/>
  <pageSetup paperSize="9" scale="83" fitToHeight="0" orientation="landscape" r:id="rId1"/>
  <headerFooter alignWithMargins="0">
    <oddHeader>&amp;C介護老人保健施設</oddHeader>
    <oddFooter>&amp;C介護老人保健施設</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J121"/>
  <sheetViews>
    <sheetView view="pageBreakPreview" zoomScaleNormal="100" zoomScaleSheetLayoutView="100" workbookViewId="0">
      <selection activeCell="J11" sqref="J11"/>
    </sheetView>
  </sheetViews>
  <sheetFormatPr defaultRowHeight="13.5" x14ac:dyDescent="0.15"/>
  <cols>
    <col min="1" max="1" width="4.375" customWidth="1"/>
    <col min="2" max="2" width="11.875" style="2" customWidth="1"/>
    <col min="3" max="3" width="37.5" customWidth="1"/>
    <col min="4" max="4" width="35.625" customWidth="1"/>
    <col min="5" max="5" width="37.5" customWidth="1"/>
    <col min="6" max="7" width="13.125" customWidth="1"/>
    <col min="8" max="8" width="11.875" style="35" customWidth="1"/>
    <col min="9" max="9" width="4.75" customWidth="1"/>
  </cols>
  <sheetData>
    <row r="1" spans="1:10" ht="21" customHeight="1" x14ac:dyDescent="0.15">
      <c r="A1" s="44" t="s">
        <v>1227</v>
      </c>
      <c r="B1" s="49"/>
      <c r="C1" s="49"/>
      <c r="D1" s="49"/>
      <c r="E1" s="49"/>
      <c r="F1" s="49"/>
      <c r="G1" s="49"/>
      <c r="H1" s="49"/>
      <c r="I1" s="3"/>
    </row>
    <row r="2" spans="1:10" ht="21" customHeight="1" x14ac:dyDescent="0.15">
      <c r="A2" s="283" t="s">
        <v>1226</v>
      </c>
      <c r="B2" s="50"/>
      <c r="C2" s="50"/>
      <c r="D2" s="50"/>
      <c r="E2" s="50"/>
      <c r="F2" s="50"/>
      <c r="G2" s="50"/>
      <c r="H2" s="50"/>
      <c r="I2" s="3"/>
    </row>
    <row r="3" spans="1:10" x14ac:dyDescent="0.15">
      <c r="A3" s="46" t="s">
        <v>51</v>
      </c>
      <c r="B3" s="46" t="s">
        <v>54</v>
      </c>
      <c r="C3" s="46" t="s">
        <v>52</v>
      </c>
      <c r="D3" s="46" t="s">
        <v>55</v>
      </c>
      <c r="E3" s="46" t="s">
        <v>59</v>
      </c>
      <c r="F3" s="46" t="s">
        <v>56</v>
      </c>
      <c r="G3" s="46" t="s">
        <v>50</v>
      </c>
      <c r="H3" s="46" t="s">
        <v>57</v>
      </c>
      <c r="I3" s="46" t="s">
        <v>49</v>
      </c>
    </row>
    <row r="4" spans="1:10" x14ac:dyDescent="0.15">
      <c r="A4" s="47">
        <v>1</v>
      </c>
      <c r="B4" s="291" t="s">
        <v>1932</v>
      </c>
      <c r="C4" s="47" t="s">
        <v>1933</v>
      </c>
      <c r="D4" s="47" t="s">
        <v>1934</v>
      </c>
      <c r="E4" s="47" t="s">
        <v>1935</v>
      </c>
      <c r="F4" s="47" t="s">
        <v>1936</v>
      </c>
      <c r="G4" s="47" t="s">
        <v>1937</v>
      </c>
      <c r="H4" s="284">
        <v>43497</v>
      </c>
      <c r="I4" s="47">
        <v>18</v>
      </c>
      <c r="J4" s="35"/>
    </row>
    <row r="5" spans="1:10" x14ac:dyDescent="0.15">
      <c r="A5" s="47">
        <v>2</v>
      </c>
      <c r="B5" s="291" t="s">
        <v>1938</v>
      </c>
      <c r="C5" s="47" t="s">
        <v>1939</v>
      </c>
      <c r="D5" s="47" t="s">
        <v>1940</v>
      </c>
      <c r="E5" s="47" t="s">
        <v>1941</v>
      </c>
      <c r="F5" s="47" t="s">
        <v>1942</v>
      </c>
      <c r="G5" s="47" t="s">
        <v>1943</v>
      </c>
      <c r="H5" s="284">
        <v>43922</v>
      </c>
      <c r="I5" s="47">
        <v>18</v>
      </c>
      <c r="J5" s="35"/>
    </row>
    <row r="6" spans="1:10" x14ac:dyDescent="0.15">
      <c r="A6" s="47">
        <v>3</v>
      </c>
      <c r="B6" s="291" t="s">
        <v>1944</v>
      </c>
      <c r="C6" s="47" t="s">
        <v>1945</v>
      </c>
      <c r="D6" s="47" t="s">
        <v>1946</v>
      </c>
      <c r="E6" s="47" t="s">
        <v>1947</v>
      </c>
      <c r="F6" s="47" t="s">
        <v>1948</v>
      </c>
      <c r="G6" s="47" t="s">
        <v>1949</v>
      </c>
      <c r="H6" s="284">
        <v>45323</v>
      </c>
      <c r="I6" s="47">
        <v>60</v>
      </c>
      <c r="J6" s="35"/>
    </row>
    <row r="7" spans="1:10" x14ac:dyDescent="0.15">
      <c r="A7" s="47">
        <v>4</v>
      </c>
      <c r="B7" s="291" t="s">
        <v>1950</v>
      </c>
      <c r="C7" s="47" t="s">
        <v>1951</v>
      </c>
      <c r="D7" s="47" t="s">
        <v>1952</v>
      </c>
      <c r="E7" s="47" t="s">
        <v>1953</v>
      </c>
      <c r="F7" s="47" t="s">
        <v>1954</v>
      </c>
      <c r="G7" s="47" t="s">
        <v>1955</v>
      </c>
      <c r="H7" s="284">
        <v>45376</v>
      </c>
      <c r="I7" s="47">
        <v>20</v>
      </c>
      <c r="J7" s="35"/>
    </row>
    <row r="8" spans="1:10" x14ac:dyDescent="0.15">
      <c r="A8" s="47">
        <v>5</v>
      </c>
      <c r="B8" s="291" t="s">
        <v>1956</v>
      </c>
      <c r="C8" s="47" t="s">
        <v>1957</v>
      </c>
      <c r="D8" s="47" t="s">
        <v>1958</v>
      </c>
      <c r="E8" s="47" t="s">
        <v>1959</v>
      </c>
      <c r="F8" s="47" t="s">
        <v>1960</v>
      </c>
      <c r="G8" s="47"/>
      <c r="H8" s="284">
        <v>45536</v>
      </c>
      <c r="I8" s="47">
        <v>60</v>
      </c>
      <c r="J8" s="35"/>
    </row>
    <row r="9" spans="1:10" x14ac:dyDescent="0.15">
      <c r="A9" s="47">
        <v>6</v>
      </c>
      <c r="B9" s="291" t="s">
        <v>1961</v>
      </c>
      <c r="C9" s="47" t="s">
        <v>1962</v>
      </c>
      <c r="D9" s="47" t="s">
        <v>1963</v>
      </c>
      <c r="E9" s="47" t="s">
        <v>1964</v>
      </c>
      <c r="F9" s="47" t="s">
        <v>1965</v>
      </c>
      <c r="G9" s="47" t="s">
        <v>1966</v>
      </c>
      <c r="H9" s="284">
        <v>45380</v>
      </c>
      <c r="I9" s="47">
        <v>19</v>
      </c>
      <c r="J9" s="35"/>
    </row>
    <row r="10" spans="1:10" x14ac:dyDescent="0.15">
      <c r="A10" s="47">
        <v>7</v>
      </c>
      <c r="B10" s="291" t="s">
        <v>1967</v>
      </c>
      <c r="C10" s="47" t="s">
        <v>1968</v>
      </c>
      <c r="D10" s="47" t="s">
        <v>1969</v>
      </c>
      <c r="E10" s="47" t="s">
        <v>1970</v>
      </c>
      <c r="F10" s="47" t="s">
        <v>1971</v>
      </c>
      <c r="G10" s="47" t="s">
        <v>1972</v>
      </c>
      <c r="H10" s="284">
        <v>45352</v>
      </c>
      <c r="I10" s="47">
        <v>48</v>
      </c>
      <c r="J10" s="35"/>
    </row>
    <row r="11" spans="1:10" x14ac:dyDescent="0.15">
      <c r="A11" s="35"/>
      <c r="B11" s="35"/>
      <c r="C11" s="35"/>
      <c r="D11" s="35"/>
      <c r="E11" s="35"/>
      <c r="F11" s="35"/>
      <c r="G11" s="35"/>
      <c r="I11" s="35"/>
      <c r="J11" s="35"/>
    </row>
    <row r="12" spans="1:10" x14ac:dyDescent="0.15">
      <c r="A12" s="35"/>
      <c r="B12" s="43"/>
      <c r="C12" s="35"/>
      <c r="D12" s="35"/>
      <c r="E12" s="35"/>
      <c r="F12" s="35"/>
      <c r="G12" s="35"/>
      <c r="I12" s="35"/>
      <c r="J12" s="35"/>
    </row>
    <row r="13" spans="1:10" x14ac:dyDescent="0.15">
      <c r="A13" s="35"/>
      <c r="B13" s="43"/>
      <c r="C13" s="35"/>
      <c r="D13" s="35"/>
      <c r="E13" s="35"/>
      <c r="F13" s="35"/>
      <c r="G13" s="35"/>
      <c r="I13" s="35"/>
      <c r="J13" s="35"/>
    </row>
    <row r="14" spans="1:10" x14ac:dyDescent="0.15">
      <c r="A14" s="35"/>
      <c r="B14" s="43"/>
      <c r="C14" s="35"/>
      <c r="D14" s="35"/>
      <c r="E14" s="35"/>
      <c r="F14" s="35"/>
      <c r="G14" s="35"/>
      <c r="I14" s="35"/>
      <c r="J14" s="35"/>
    </row>
    <row r="15" spans="1:10" x14ac:dyDescent="0.15">
      <c r="A15" s="35"/>
      <c r="B15" s="43"/>
      <c r="C15" s="35"/>
      <c r="D15" s="35"/>
      <c r="E15" s="35"/>
      <c r="F15" s="35"/>
      <c r="G15" s="35"/>
      <c r="I15" s="35"/>
      <c r="J15" s="35"/>
    </row>
    <row r="16" spans="1:10" x14ac:dyDescent="0.15">
      <c r="A16" s="35"/>
      <c r="B16" s="43"/>
      <c r="C16" s="35"/>
      <c r="D16" s="35"/>
      <c r="E16" s="35"/>
      <c r="F16" s="35"/>
      <c r="G16" s="35"/>
      <c r="I16" s="35"/>
      <c r="J16" s="35"/>
    </row>
    <row r="17" spans="1:10" x14ac:dyDescent="0.15">
      <c r="A17" s="35"/>
      <c r="B17" s="43"/>
      <c r="C17" s="35"/>
      <c r="D17" s="35"/>
      <c r="E17" s="35"/>
      <c r="F17" s="35"/>
      <c r="G17" s="35"/>
      <c r="I17" s="35"/>
      <c r="J17" s="35"/>
    </row>
    <row r="18" spans="1:10" x14ac:dyDescent="0.15">
      <c r="A18" s="35"/>
      <c r="B18" s="43"/>
      <c r="C18" s="35"/>
      <c r="D18" s="35"/>
      <c r="E18" s="35"/>
      <c r="F18" s="35"/>
      <c r="G18" s="35"/>
      <c r="I18" s="35"/>
      <c r="J18" s="35"/>
    </row>
    <row r="19" spans="1:10" x14ac:dyDescent="0.15">
      <c r="A19" s="35"/>
      <c r="B19" s="43"/>
      <c r="C19" s="35"/>
      <c r="D19" s="35"/>
      <c r="E19" s="35"/>
      <c r="F19" s="35"/>
      <c r="G19" s="35"/>
      <c r="I19" s="35"/>
      <c r="J19" s="35"/>
    </row>
    <row r="20" spans="1:10" x14ac:dyDescent="0.15">
      <c r="A20" s="35"/>
      <c r="B20" s="43"/>
      <c r="C20" s="35"/>
      <c r="D20" s="35"/>
      <c r="E20" s="35"/>
      <c r="F20" s="35"/>
      <c r="G20" s="35"/>
      <c r="I20" s="35"/>
      <c r="J20" s="35"/>
    </row>
    <row r="21" spans="1:10" x14ac:dyDescent="0.15">
      <c r="A21" s="35"/>
      <c r="B21" s="43"/>
      <c r="C21" s="35"/>
      <c r="D21" s="35"/>
      <c r="E21" s="35"/>
      <c r="F21" s="35"/>
      <c r="G21" s="35"/>
      <c r="I21" s="35"/>
      <c r="J21" s="35"/>
    </row>
    <row r="22" spans="1:10" x14ac:dyDescent="0.15">
      <c r="A22" s="35"/>
      <c r="B22" s="43"/>
      <c r="C22" s="35"/>
      <c r="D22" s="35"/>
      <c r="E22" s="35"/>
      <c r="F22" s="35"/>
      <c r="G22" s="35"/>
      <c r="I22" s="35"/>
      <c r="J22" s="35"/>
    </row>
    <row r="23" spans="1:10" x14ac:dyDescent="0.15">
      <c r="A23" s="35"/>
      <c r="B23" s="43"/>
      <c r="C23" s="35"/>
      <c r="D23" s="35"/>
      <c r="E23" s="35"/>
      <c r="F23" s="35"/>
      <c r="G23" s="35"/>
      <c r="I23" s="35"/>
      <c r="J23" s="35"/>
    </row>
    <row r="24" spans="1:10" x14ac:dyDescent="0.15">
      <c r="A24" s="35"/>
      <c r="B24" s="43"/>
      <c r="C24" s="35"/>
      <c r="D24" s="35"/>
      <c r="E24" s="35"/>
      <c r="F24" s="35"/>
      <c r="G24" s="35"/>
      <c r="I24" s="35"/>
      <c r="J24" s="35"/>
    </row>
    <row r="25" spans="1:10" x14ac:dyDescent="0.15">
      <c r="A25" s="35"/>
      <c r="B25" s="43"/>
      <c r="C25" s="35"/>
      <c r="D25" s="35"/>
      <c r="E25" s="35"/>
      <c r="F25" s="35"/>
      <c r="G25" s="35"/>
      <c r="I25" s="35"/>
      <c r="J25" s="35"/>
    </row>
    <row r="26" spans="1:10" x14ac:dyDescent="0.15">
      <c r="A26" s="35"/>
      <c r="B26" s="43"/>
      <c r="C26" s="35"/>
      <c r="D26" s="35"/>
      <c r="E26" s="35"/>
      <c r="F26" s="35"/>
      <c r="G26" s="35"/>
      <c r="I26" s="35"/>
      <c r="J26" s="35"/>
    </row>
    <row r="27" spans="1:10" x14ac:dyDescent="0.15">
      <c r="A27" s="35"/>
      <c r="B27" s="43"/>
      <c r="C27" s="35"/>
      <c r="D27" s="35"/>
      <c r="E27" s="35"/>
      <c r="F27" s="35"/>
      <c r="G27" s="35"/>
      <c r="I27" s="35"/>
      <c r="J27" s="35"/>
    </row>
    <row r="28" spans="1:10" x14ac:dyDescent="0.15">
      <c r="A28" s="35"/>
      <c r="B28" s="43"/>
      <c r="C28" s="35"/>
      <c r="D28" s="35"/>
      <c r="E28" s="35"/>
      <c r="F28" s="35"/>
      <c r="G28" s="35"/>
      <c r="I28" s="35"/>
      <c r="J28" s="35"/>
    </row>
    <row r="29" spans="1:10" x14ac:dyDescent="0.15">
      <c r="A29" s="35"/>
      <c r="B29" s="43"/>
      <c r="C29" s="35"/>
      <c r="D29" s="35"/>
      <c r="E29" s="35"/>
      <c r="F29" s="35"/>
      <c r="G29" s="35"/>
      <c r="I29" s="35"/>
      <c r="J29" s="35"/>
    </row>
    <row r="30" spans="1:10" x14ac:dyDescent="0.15">
      <c r="A30" s="35"/>
      <c r="B30" s="43"/>
      <c r="C30" s="35"/>
      <c r="D30" s="35"/>
      <c r="E30" s="35"/>
      <c r="F30" s="35"/>
      <c r="G30" s="35"/>
      <c r="I30" s="35"/>
      <c r="J30" s="35"/>
    </row>
    <row r="31" spans="1:10" x14ac:dyDescent="0.15">
      <c r="A31" s="35"/>
      <c r="B31" s="43"/>
      <c r="C31" s="35"/>
      <c r="D31" s="35"/>
      <c r="E31" s="35"/>
      <c r="F31" s="35"/>
      <c r="G31" s="35"/>
      <c r="I31" s="35"/>
      <c r="J31" s="35"/>
    </row>
    <row r="32" spans="1:10" x14ac:dyDescent="0.15">
      <c r="A32" s="35"/>
      <c r="B32" s="43"/>
      <c r="C32" s="35"/>
      <c r="D32" s="35"/>
      <c r="E32" s="35"/>
      <c r="F32" s="35"/>
      <c r="G32" s="35"/>
      <c r="I32" s="35"/>
      <c r="J32" s="35"/>
    </row>
    <row r="33" spans="1:10" x14ac:dyDescent="0.15">
      <c r="A33" s="35"/>
      <c r="B33" s="43"/>
      <c r="C33" s="35"/>
      <c r="D33" s="35"/>
      <c r="E33" s="35"/>
      <c r="F33" s="35"/>
      <c r="G33" s="35"/>
      <c r="I33" s="35"/>
      <c r="J33" s="35"/>
    </row>
    <row r="34" spans="1:10" x14ac:dyDescent="0.15">
      <c r="A34" s="35"/>
      <c r="B34" s="43"/>
      <c r="C34" s="35"/>
      <c r="D34" s="35"/>
      <c r="E34" s="35"/>
      <c r="F34" s="35"/>
      <c r="G34" s="35"/>
      <c r="I34" s="35"/>
      <c r="J34" s="35"/>
    </row>
    <row r="35" spans="1:10" x14ac:dyDescent="0.15">
      <c r="A35" s="35"/>
      <c r="B35" s="43"/>
      <c r="C35" s="35"/>
      <c r="D35" s="35"/>
      <c r="E35" s="35"/>
      <c r="F35" s="35"/>
      <c r="G35" s="35"/>
      <c r="I35" s="35"/>
      <c r="J35" s="35"/>
    </row>
    <row r="36" spans="1:10" x14ac:dyDescent="0.15">
      <c r="A36" s="35"/>
      <c r="B36" s="43"/>
      <c r="C36" s="35"/>
      <c r="D36" s="35"/>
      <c r="E36" s="35"/>
      <c r="F36" s="35"/>
      <c r="G36" s="35"/>
      <c r="I36" s="35"/>
      <c r="J36" s="35"/>
    </row>
    <row r="37" spans="1:10" x14ac:dyDescent="0.15">
      <c r="A37" s="35"/>
      <c r="B37" s="43"/>
      <c r="C37" s="35"/>
      <c r="D37" s="35"/>
      <c r="E37" s="35"/>
      <c r="F37" s="35"/>
      <c r="G37" s="35"/>
      <c r="I37" s="35"/>
      <c r="J37" s="35"/>
    </row>
    <row r="38" spans="1:10" x14ac:dyDescent="0.15">
      <c r="A38" s="35"/>
      <c r="B38" s="43"/>
      <c r="C38" s="35"/>
      <c r="D38" s="35"/>
      <c r="E38" s="35"/>
      <c r="F38" s="35"/>
      <c r="G38" s="35"/>
      <c r="I38" s="35"/>
      <c r="J38" s="35"/>
    </row>
    <row r="39" spans="1:10" x14ac:dyDescent="0.15">
      <c r="A39" s="35"/>
      <c r="B39" s="43"/>
      <c r="C39" s="35"/>
      <c r="D39" s="35"/>
      <c r="E39" s="35"/>
      <c r="F39" s="35"/>
      <c r="G39" s="35"/>
      <c r="I39" s="35"/>
      <c r="J39" s="35"/>
    </row>
    <row r="40" spans="1:10" x14ac:dyDescent="0.15">
      <c r="A40" s="35"/>
      <c r="B40" s="43"/>
      <c r="C40" s="35"/>
      <c r="D40" s="35"/>
      <c r="E40" s="35"/>
      <c r="F40" s="35"/>
      <c r="G40" s="35"/>
      <c r="I40" s="35"/>
      <c r="J40" s="35"/>
    </row>
    <row r="41" spans="1:10" x14ac:dyDescent="0.15">
      <c r="A41" s="35"/>
      <c r="B41" s="43"/>
      <c r="C41" s="35"/>
      <c r="D41" s="35"/>
      <c r="E41" s="35"/>
      <c r="F41" s="35"/>
      <c r="G41" s="35"/>
      <c r="I41" s="35"/>
      <c r="J41" s="35"/>
    </row>
    <row r="42" spans="1:10" x14ac:dyDescent="0.15">
      <c r="A42" s="35"/>
      <c r="B42" s="43"/>
      <c r="C42" s="35"/>
      <c r="D42" s="35"/>
      <c r="E42" s="35"/>
      <c r="F42" s="35"/>
      <c r="G42" s="35"/>
      <c r="I42" s="35"/>
      <c r="J42" s="35"/>
    </row>
    <row r="43" spans="1:10" x14ac:dyDescent="0.15">
      <c r="A43" s="35"/>
      <c r="B43" s="43"/>
      <c r="C43" s="35"/>
      <c r="D43" s="35"/>
      <c r="E43" s="35"/>
      <c r="F43" s="35"/>
      <c r="G43" s="35"/>
      <c r="I43" s="35"/>
      <c r="J43" s="35"/>
    </row>
    <row r="44" spans="1:10" x14ac:dyDescent="0.15">
      <c r="A44" s="35"/>
      <c r="B44" s="43"/>
      <c r="C44" s="35"/>
      <c r="D44" s="35"/>
      <c r="E44" s="35"/>
      <c r="F44" s="35"/>
      <c r="G44" s="35"/>
      <c r="I44" s="35"/>
      <c r="J44" s="35"/>
    </row>
    <row r="45" spans="1:10" x14ac:dyDescent="0.15">
      <c r="A45" s="35"/>
      <c r="B45" s="43"/>
      <c r="C45" s="35"/>
      <c r="D45" s="35"/>
      <c r="E45" s="35"/>
      <c r="F45" s="35"/>
      <c r="G45" s="35"/>
      <c r="I45" s="35"/>
      <c r="J45" s="35"/>
    </row>
    <row r="46" spans="1:10" x14ac:dyDescent="0.15">
      <c r="A46" s="35"/>
      <c r="B46" s="43"/>
      <c r="C46" s="35"/>
      <c r="D46" s="35"/>
      <c r="E46" s="35"/>
      <c r="F46" s="35"/>
      <c r="G46" s="35"/>
      <c r="I46" s="35"/>
      <c r="J46" s="35"/>
    </row>
    <row r="47" spans="1:10" x14ac:dyDescent="0.15">
      <c r="A47" s="35"/>
      <c r="B47" s="43"/>
      <c r="C47" s="35"/>
      <c r="D47" s="35"/>
      <c r="E47" s="35"/>
      <c r="F47" s="35"/>
      <c r="G47" s="35"/>
      <c r="I47" s="35"/>
      <c r="J47" s="35"/>
    </row>
    <row r="48" spans="1:10" x14ac:dyDescent="0.15">
      <c r="A48" s="35"/>
      <c r="B48" s="43"/>
      <c r="C48" s="35"/>
      <c r="D48" s="35"/>
      <c r="E48" s="35"/>
      <c r="F48" s="35"/>
      <c r="G48" s="35"/>
      <c r="I48" s="35"/>
      <c r="J48" s="35"/>
    </row>
    <row r="49" spans="1:10" x14ac:dyDescent="0.15">
      <c r="A49" s="35"/>
      <c r="B49" s="43"/>
      <c r="C49" s="35"/>
      <c r="D49" s="35"/>
      <c r="E49" s="35"/>
      <c r="F49" s="35"/>
      <c r="G49" s="35"/>
      <c r="I49" s="35"/>
      <c r="J49" s="35"/>
    </row>
    <row r="50" spans="1:10" x14ac:dyDescent="0.15">
      <c r="A50" s="35"/>
      <c r="B50" s="43"/>
      <c r="C50" s="35"/>
      <c r="D50" s="35"/>
      <c r="E50" s="35"/>
      <c r="F50" s="35"/>
      <c r="G50" s="35"/>
      <c r="I50" s="35"/>
      <c r="J50" s="35"/>
    </row>
    <row r="51" spans="1:10" x14ac:dyDescent="0.15">
      <c r="A51" s="35"/>
      <c r="B51" s="43"/>
      <c r="C51" s="35"/>
      <c r="D51" s="35"/>
      <c r="E51" s="35"/>
      <c r="F51" s="35"/>
      <c r="G51" s="35"/>
      <c r="I51" s="35"/>
      <c r="J51" s="35"/>
    </row>
    <row r="52" spans="1:10" x14ac:dyDescent="0.15">
      <c r="A52" s="35"/>
      <c r="B52" s="43"/>
      <c r="C52" s="35"/>
      <c r="D52" s="35"/>
      <c r="E52" s="35"/>
      <c r="F52" s="35"/>
      <c r="G52" s="35"/>
      <c r="I52" s="35"/>
      <c r="J52" s="35"/>
    </row>
    <row r="53" spans="1:10" x14ac:dyDescent="0.15">
      <c r="A53" s="35"/>
      <c r="B53" s="43"/>
      <c r="C53" s="35"/>
      <c r="D53" s="35"/>
      <c r="E53" s="35"/>
      <c r="F53" s="35"/>
      <c r="G53" s="35"/>
      <c r="I53" s="35"/>
      <c r="J53" s="35"/>
    </row>
    <row r="54" spans="1:10" x14ac:dyDescent="0.15">
      <c r="A54" s="35"/>
      <c r="B54" s="43"/>
      <c r="C54" s="35"/>
      <c r="D54" s="35"/>
      <c r="E54" s="35"/>
      <c r="F54" s="35"/>
      <c r="G54" s="35"/>
      <c r="I54" s="35"/>
      <c r="J54" s="35"/>
    </row>
    <row r="55" spans="1:10" x14ac:dyDescent="0.15">
      <c r="A55" s="35"/>
      <c r="B55" s="43"/>
      <c r="C55" s="35"/>
      <c r="D55" s="35"/>
      <c r="E55" s="35"/>
      <c r="F55" s="35"/>
      <c r="G55" s="35"/>
      <c r="I55" s="35"/>
      <c r="J55" s="35"/>
    </row>
    <row r="56" spans="1:10" x14ac:dyDescent="0.15">
      <c r="A56" s="35"/>
      <c r="B56" s="43"/>
      <c r="C56" s="35"/>
      <c r="D56" s="35"/>
      <c r="E56" s="35"/>
      <c r="F56" s="35"/>
      <c r="G56" s="35"/>
      <c r="I56" s="35"/>
      <c r="J56" s="35"/>
    </row>
    <row r="57" spans="1:10" x14ac:dyDescent="0.15">
      <c r="A57" s="35"/>
      <c r="B57" s="43"/>
      <c r="C57" s="35"/>
      <c r="D57" s="35"/>
      <c r="E57" s="35"/>
      <c r="F57" s="35"/>
      <c r="G57" s="35"/>
      <c r="I57" s="35"/>
      <c r="J57" s="35"/>
    </row>
    <row r="58" spans="1:10" x14ac:dyDescent="0.15">
      <c r="A58" s="35"/>
      <c r="B58" s="43"/>
      <c r="C58" s="35"/>
      <c r="D58" s="35"/>
      <c r="E58" s="35"/>
      <c r="F58" s="35"/>
      <c r="G58" s="35"/>
      <c r="I58" s="35"/>
      <c r="J58" s="35"/>
    </row>
    <row r="59" spans="1:10" x14ac:dyDescent="0.15">
      <c r="A59" s="35"/>
      <c r="B59" s="43"/>
      <c r="C59" s="35"/>
      <c r="D59" s="35"/>
      <c r="E59" s="35"/>
      <c r="F59" s="35"/>
      <c r="G59" s="35"/>
      <c r="I59" s="35"/>
      <c r="J59" s="35"/>
    </row>
    <row r="60" spans="1:10" x14ac:dyDescent="0.15">
      <c r="A60" s="35"/>
      <c r="B60" s="43"/>
      <c r="C60" s="35"/>
      <c r="D60" s="35"/>
      <c r="E60" s="35"/>
      <c r="F60" s="35"/>
      <c r="G60" s="35"/>
      <c r="I60" s="35"/>
      <c r="J60" s="35"/>
    </row>
    <row r="61" spans="1:10" x14ac:dyDescent="0.15">
      <c r="A61" s="35"/>
      <c r="B61" s="43"/>
      <c r="C61" s="35"/>
      <c r="D61" s="35"/>
      <c r="E61" s="35"/>
      <c r="F61" s="35"/>
      <c r="G61" s="35"/>
      <c r="I61" s="35"/>
      <c r="J61" s="35"/>
    </row>
    <row r="62" spans="1:10" x14ac:dyDescent="0.15">
      <c r="A62" s="35"/>
      <c r="B62" s="43"/>
      <c r="C62" s="35"/>
      <c r="D62" s="35"/>
      <c r="E62" s="35"/>
      <c r="F62" s="35"/>
      <c r="G62" s="35"/>
      <c r="I62" s="35"/>
      <c r="J62" s="35"/>
    </row>
    <row r="63" spans="1:10" x14ac:dyDescent="0.15">
      <c r="A63" s="35"/>
      <c r="B63" s="43"/>
      <c r="C63" s="35"/>
      <c r="D63" s="35"/>
      <c r="E63" s="35"/>
      <c r="F63" s="35"/>
      <c r="G63" s="35"/>
      <c r="I63" s="35"/>
      <c r="J63" s="35"/>
    </row>
    <row r="64" spans="1:10" x14ac:dyDescent="0.15">
      <c r="A64" s="35"/>
      <c r="B64" s="43"/>
      <c r="C64" s="35"/>
      <c r="D64" s="35"/>
      <c r="E64" s="35"/>
      <c r="F64" s="35"/>
      <c r="G64" s="35"/>
      <c r="I64" s="35"/>
      <c r="J64" s="35"/>
    </row>
    <row r="65" spans="1:10" x14ac:dyDescent="0.15">
      <c r="A65" s="35"/>
      <c r="B65" s="43"/>
      <c r="C65" s="35"/>
      <c r="D65" s="35"/>
      <c r="E65" s="35"/>
      <c r="F65" s="35"/>
      <c r="G65" s="35"/>
      <c r="I65" s="35"/>
      <c r="J65" s="35"/>
    </row>
    <row r="66" spans="1:10" x14ac:dyDescent="0.15">
      <c r="A66" s="35"/>
      <c r="B66" s="43"/>
      <c r="C66" s="35"/>
      <c r="D66" s="35"/>
      <c r="E66" s="35"/>
      <c r="F66" s="35"/>
      <c r="G66" s="35"/>
      <c r="I66" s="35"/>
      <c r="J66" s="35"/>
    </row>
    <row r="67" spans="1:10" x14ac:dyDescent="0.15">
      <c r="A67" s="35"/>
      <c r="B67" s="43"/>
      <c r="C67" s="35"/>
      <c r="D67" s="35"/>
      <c r="E67" s="35"/>
      <c r="F67" s="35"/>
      <c r="G67" s="35"/>
      <c r="I67" s="35"/>
      <c r="J67" s="35"/>
    </row>
    <row r="68" spans="1:10" x14ac:dyDescent="0.15">
      <c r="A68" s="35"/>
      <c r="B68" s="43"/>
      <c r="C68" s="35"/>
      <c r="D68" s="35"/>
      <c r="E68" s="35"/>
      <c r="F68" s="35"/>
      <c r="G68" s="35"/>
      <c r="I68" s="35"/>
      <c r="J68" s="35"/>
    </row>
    <row r="69" spans="1:10" x14ac:dyDescent="0.15">
      <c r="A69" s="35"/>
      <c r="B69" s="43"/>
      <c r="C69" s="35"/>
      <c r="D69" s="35"/>
      <c r="E69" s="35"/>
      <c r="F69" s="35"/>
      <c r="G69" s="35"/>
      <c r="I69" s="35"/>
      <c r="J69" s="35"/>
    </row>
    <row r="70" spans="1:10" x14ac:dyDescent="0.15">
      <c r="A70" s="35"/>
      <c r="B70" s="43"/>
      <c r="C70" s="35"/>
      <c r="D70" s="35"/>
      <c r="E70" s="35"/>
      <c r="F70" s="35"/>
      <c r="G70" s="35"/>
      <c r="I70" s="35"/>
      <c r="J70" s="35"/>
    </row>
    <row r="71" spans="1:10" x14ac:dyDescent="0.15">
      <c r="A71" s="35"/>
      <c r="B71" s="43"/>
      <c r="C71" s="35"/>
      <c r="D71" s="35"/>
      <c r="E71" s="35"/>
      <c r="F71" s="35"/>
      <c r="G71" s="35"/>
      <c r="I71" s="35"/>
      <c r="J71" s="35"/>
    </row>
    <row r="72" spans="1:10" x14ac:dyDescent="0.15">
      <c r="A72" s="35"/>
      <c r="B72" s="43"/>
      <c r="C72" s="35"/>
      <c r="D72" s="35"/>
      <c r="E72" s="35"/>
      <c r="F72" s="35"/>
      <c r="G72" s="35"/>
      <c r="I72" s="35"/>
      <c r="J72" s="35"/>
    </row>
    <row r="73" spans="1:10" x14ac:dyDescent="0.15">
      <c r="A73" s="35"/>
      <c r="B73" s="43"/>
      <c r="C73" s="35"/>
      <c r="D73" s="35"/>
      <c r="E73" s="35"/>
      <c r="F73" s="35"/>
      <c r="G73" s="35"/>
      <c r="I73" s="35"/>
      <c r="J73" s="35"/>
    </row>
    <row r="74" spans="1:10" x14ac:dyDescent="0.15">
      <c r="A74" s="35"/>
      <c r="B74" s="43"/>
      <c r="C74" s="35"/>
      <c r="D74" s="35"/>
      <c r="E74" s="35"/>
      <c r="F74" s="35"/>
      <c r="G74" s="35"/>
      <c r="I74" s="35"/>
      <c r="J74" s="35"/>
    </row>
    <row r="75" spans="1:10" x14ac:dyDescent="0.15">
      <c r="A75" s="35"/>
      <c r="B75" s="43"/>
      <c r="C75" s="35"/>
      <c r="D75" s="35"/>
      <c r="E75" s="35"/>
      <c r="F75" s="35"/>
      <c r="G75" s="35"/>
      <c r="I75" s="35"/>
      <c r="J75" s="35"/>
    </row>
    <row r="76" spans="1:10" x14ac:dyDescent="0.15">
      <c r="A76" s="35"/>
      <c r="B76" s="43"/>
      <c r="C76" s="35"/>
      <c r="D76" s="35"/>
      <c r="E76" s="35"/>
      <c r="F76" s="35"/>
      <c r="G76" s="35"/>
      <c r="I76" s="35"/>
      <c r="J76" s="35"/>
    </row>
    <row r="77" spans="1:10" x14ac:dyDescent="0.15">
      <c r="A77" s="35"/>
      <c r="B77" s="43"/>
      <c r="C77" s="35"/>
      <c r="D77" s="35"/>
      <c r="E77" s="35"/>
      <c r="F77" s="35"/>
      <c r="G77" s="35"/>
      <c r="I77" s="35"/>
      <c r="J77" s="35"/>
    </row>
    <row r="78" spans="1:10" x14ac:dyDescent="0.15">
      <c r="A78" s="35"/>
      <c r="B78" s="43"/>
      <c r="C78" s="35"/>
      <c r="D78" s="35"/>
      <c r="E78" s="35"/>
      <c r="F78" s="35"/>
      <c r="G78" s="35"/>
      <c r="I78" s="35"/>
      <c r="J78" s="35"/>
    </row>
    <row r="79" spans="1:10" x14ac:dyDescent="0.15">
      <c r="A79" s="35"/>
      <c r="B79" s="43"/>
      <c r="C79" s="35"/>
      <c r="D79" s="35"/>
      <c r="E79" s="35"/>
      <c r="F79" s="35"/>
      <c r="G79" s="35"/>
      <c r="I79" s="35"/>
      <c r="J79" s="35"/>
    </row>
    <row r="80" spans="1:10" x14ac:dyDescent="0.15">
      <c r="A80" s="35"/>
      <c r="B80" s="43"/>
      <c r="C80" s="35"/>
      <c r="D80" s="35"/>
      <c r="E80" s="35"/>
      <c r="F80" s="35"/>
      <c r="G80" s="35"/>
      <c r="I80" s="35"/>
      <c r="J80" s="35"/>
    </row>
    <row r="81" spans="1:10" x14ac:dyDescent="0.15">
      <c r="A81" s="35"/>
      <c r="B81" s="43"/>
      <c r="C81" s="35"/>
      <c r="D81" s="35"/>
      <c r="E81" s="35"/>
      <c r="F81" s="35"/>
      <c r="G81" s="35"/>
      <c r="I81" s="35"/>
      <c r="J81" s="35"/>
    </row>
    <row r="82" spans="1:10" x14ac:dyDescent="0.15">
      <c r="A82" s="35"/>
      <c r="B82" s="43"/>
      <c r="C82" s="35"/>
      <c r="D82" s="35"/>
      <c r="E82" s="35"/>
      <c r="F82" s="35"/>
      <c r="G82" s="35"/>
      <c r="I82" s="35"/>
      <c r="J82" s="35"/>
    </row>
    <row r="83" spans="1:10" x14ac:dyDescent="0.15">
      <c r="A83" s="35"/>
      <c r="B83" s="43"/>
      <c r="C83" s="35"/>
      <c r="D83" s="35"/>
      <c r="E83" s="35"/>
      <c r="F83" s="35"/>
      <c r="G83" s="35"/>
      <c r="I83" s="35"/>
      <c r="J83" s="35"/>
    </row>
    <row r="84" spans="1:10" x14ac:dyDescent="0.15">
      <c r="A84" s="35"/>
      <c r="B84" s="43"/>
      <c r="C84" s="35"/>
      <c r="D84" s="35"/>
      <c r="E84" s="35"/>
      <c r="F84" s="35"/>
      <c r="G84" s="35"/>
      <c r="I84" s="35"/>
      <c r="J84" s="35"/>
    </row>
    <row r="85" spans="1:10" x14ac:dyDescent="0.15">
      <c r="A85" s="35"/>
      <c r="B85" s="43"/>
      <c r="C85" s="35"/>
      <c r="D85" s="35"/>
      <c r="E85" s="35"/>
      <c r="F85" s="35"/>
      <c r="G85" s="35"/>
      <c r="I85" s="35"/>
      <c r="J85" s="35"/>
    </row>
    <row r="86" spans="1:10" x14ac:dyDescent="0.15">
      <c r="A86" s="35"/>
      <c r="B86" s="43"/>
      <c r="C86" s="35"/>
      <c r="D86" s="35"/>
      <c r="E86" s="35"/>
      <c r="F86" s="35"/>
      <c r="G86" s="35"/>
      <c r="I86" s="35"/>
      <c r="J86" s="35"/>
    </row>
    <row r="87" spans="1:10" x14ac:dyDescent="0.15">
      <c r="A87" s="35"/>
      <c r="B87" s="43"/>
      <c r="C87" s="35"/>
      <c r="D87" s="35"/>
      <c r="E87" s="35"/>
      <c r="F87" s="35"/>
      <c r="G87" s="35"/>
      <c r="I87" s="35"/>
      <c r="J87" s="35"/>
    </row>
    <row r="88" spans="1:10" x14ac:dyDescent="0.15">
      <c r="A88" s="35"/>
      <c r="B88" s="43"/>
      <c r="C88" s="35"/>
      <c r="D88" s="35"/>
      <c r="E88" s="35"/>
      <c r="F88" s="35"/>
      <c r="G88" s="35"/>
      <c r="I88" s="35"/>
      <c r="J88" s="35"/>
    </row>
    <row r="89" spans="1:10" x14ac:dyDescent="0.15">
      <c r="A89" s="35"/>
      <c r="B89" s="43"/>
      <c r="C89" s="35"/>
      <c r="D89" s="35"/>
      <c r="E89" s="35"/>
      <c r="F89" s="35"/>
      <c r="G89" s="35"/>
      <c r="I89" s="35"/>
      <c r="J89" s="35"/>
    </row>
    <row r="90" spans="1:10" x14ac:dyDescent="0.15">
      <c r="A90" s="35"/>
      <c r="B90" s="43"/>
      <c r="C90" s="35"/>
      <c r="D90" s="35"/>
      <c r="E90" s="35"/>
      <c r="F90" s="35"/>
      <c r="G90" s="35"/>
      <c r="I90" s="35"/>
      <c r="J90" s="35"/>
    </row>
    <row r="91" spans="1:10" x14ac:dyDescent="0.15">
      <c r="A91" s="35"/>
      <c r="B91" s="43"/>
      <c r="C91" s="35"/>
      <c r="D91" s="35"/>
      <c r="E91" s="35"/>
      <c r="F91" s="35"/>
      <c r="G91" s="35"/>
      <c r="I91" s="35"/>
      <c r="J91" s="35"/>
    </row>
    <row r="92" spans="1:10" x14ac:dyDescent="0.15">
      <c r="A92" s="35"/>
      <c r="B92" s="43"/>
      <c r="C92" s="35"/>
      <c r="D92" s="35"/>
      <c r="E92" s="35"/>
      <c r="F92" s="35"/>
      <c r="G92" s="35"/>
      <c r="I92" s="35"/>
      <c r="J92" s="35"/>
    </row>
    <row r="93" spans="1:10" x14ac:dyDescent="0.15">
      <c r="A93" s="35"/>
      <c r="B93" s="43"/>
      <c r="C93" s="35"/>
      <c r="D93" s="35"/>
      <c r="E93" s="35"/>
      <c r="F93" s="35"/>
      <c r="G93" s="35"/>
      <c r="I93" s="35"/>
      <c r="J93" s="35"/>
    </row>
    <row r="94" spans="1:10" x14ac:dyDescent="0.15">
      <c r="A94" s="35"/>
      <c r="B94" s="43"/>
      <c r="C94" s="35"/>
      <c r="D94" s="35"/>
      <c r="E94" s="35"/>
      <c r="F94" s="35"/>
      <c r="G94" s="35"/>
      <c r="I94" s="35"/>
      <c r="J94" s="35"/>
    </row>
    <row r="95" spans="1:10" x14ac:dyDescent="0.15">
      <c r="J95" s="35"/>
    </row>
    <row r="96" spans="1:10" x14ac:dyDescent="0.15">
      <c r="J96" s="35"/>
    </row>
    <row r="97" spans="10:10" x14ac:dyDescent="0.15">
      <c r="J97" s="35"/>
    </row>
    <row r="98" spans="10:10" x14ac:dyDescent="0.15">
      <c r="J98" s="35"/>
    </row>
    <row r="99" spans="10:10" x14ac:dyDescent="0.15">
      <c r="J99" s="35"/>
    </row>
    <row r="100" spans="10:10" x14ac:dyDescent="0.15">
      <c r="J100" s="35"/>
    </row>
    <row r="101" spans="10:10" x14ac:dyDescent="0.15">
      <c r="J101" s="35"/>
    </row>
    <row r="102" spans="10:10" x14ac:dyDescent="0.15">
      <c r="J102" s="35"/>
    </row>
    <row r="103" spans="10:10" x14ac:dyDescent="0.15">
      <c r="J103" s="35"/>
    </row>
    <row r="104" spans="10:10" x14ac:dyDescent="0.15">
      <c r="J104" s="35"/>
    </row>
    <row r="105" spans="10:10" x14ac:dyDescent="0.15">
      <c r="J105" s="35"/>
    </row>
    <row r="106" spans="10:10" x14ac:dyDescent="0.15">
      <c r="J106" s="35"/>
    </row>
    <row r="107" spans="10:10" x14ac:dyDescent="0.15">
      <c r="J107" s="35"/>
    </row>
    <row r="108" spans="10:10" x14ac:dyDescent="0.15">
      <c r="J108" s="35"/>
    </row>
    <row r="109" spans="10:10" x14ac:dyDescent="0.15">
      <c r="J109" s="35"/>
    </row>
    <row r="110" spans="10:10" x14ac:dyDescent="0.15">
      <c r="J110" s="35"/>
    </row>
    <row r="111" spans="10:10" x14ac:dyDescent="0.15">
      <c r="J111" s="35"/>
    </row>
    <row r="112" spans="10:10" x14ac:dyDescent="0.15">
      <c r="J112" s="35"/>
    </row>
    <row r="113" spans="10:10" x14ac:dyDescent="0.15">
      <c r="J113" s="35"/>
    </row>
    <row r="114" spans="10:10" x14ac:dyDescent="0.15">
      <c r="J114" s="35"/>
    </row>
    <row r="115" spans="10:10" x14ac:dyDescent="0.15">
      <c r="J115" s="35"/>
    </row>
    <row r="116" spans="10:10" x14ac:dyDescent="0.15">
      <c r="J116" s="35"/>
    </row>
    <row r="117" spans="10:10" x14ac:dyDescent="0.15">
      <c r="J117" s="35"/>
    </row>
    <row r="118" spans="10:10" x14ac:dyDescent="0.15">
      <c r="J118" s="35"/>
    </row>
    <row r="119" spans="10:10" x14ac:dyDescent="0.15">
      <c r="J119" s="35"/>
    </row>
    <row r="120" spans="10:10" x14ac:dyDescent="0.15">
      <c r="J120" s="35"/>
    </row>
    <row r="121" spans="10:10" x14ac:dyDescent="0.15">
      <c r="J121" s="35"/>
    </row>
  </sheetData>
  <autoFilter ref="A3:J3" xr:uid="{00000000-0001-0000-0300-000000000000}"/>
  <phoneticPr fontId="8"/>
  <printOptions horizontalCentered="1"/>
  <pageMargins left="0.39370078740157483" right="0.39370078740157483" top="0.70866141732283472" bottom="0.9055118110236221" header="0.51181102362204722" footer="0.51181102362204722"/>
  <pageSetup paperSize="9" scale="83" orientation="landscape" r:id="rId1"/>
  <headerFooter alignWithMargins="0">
    <oddHeader xml:space="preserve">&amp;C介護医療院
</oddHeader>
    <oddFooter>&amp;C介護医療院</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FF00"/>
    <pageSetUpPr fitToPage="1"/>
  </sheetPr>
  <dimension ref="A1:P147"/>
  <sheetViews>
    <sheetView view="pageBreakPreview" zoomScale="90" zoomScaleNormal="100" zoomScaleSheetLayoutView="90" workbookViewId="0">
      <pane xSplit="3" ySplit="3" topLeftCell="D4" activePane="bottomRight" state="frozen"/>
      <selection activeCell="D4" sqref="D4"/>
      <selection pane="topRight" activeCell="D4" sqref="D4"/>
      <selection pane="bottomLeft" activeCell="D4" sqref="D4"/>
      <selection pane="bottomRight" activeCell="K148" sqref="K148"/>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2" customWidth="1"/>
    <col min="9" max="9" width="4" customWidth="1"/>
    <col min="10" max="10" width="3.375" customWidth="1"/>
    <col min="11" max="11" width="12.75" customWidth="1"/>
    <col min="12" max="13" width="9" customWidth="1"/>
  </cols>
  <sheetData>
    <row r="1" spans="1:12" ht="24.75" customHeight="1" x14ac:dyDescent="0.15">
      <c r="A1" s="294" t="s">
        <v>89</v>
      </c>
      <c r="B1" s="294"/>
      <c r="C1" s="294"/>
      <c r="D1" s="294"/>
      <c r="E1" s="294"/>
      <c r="F1" s="294"/>
      <c r="G1" s="294"/>
      <c r="H1" s="294"/>
      <c r="I1" s="294"/>
      <c r="J1" s="294"/>
      <c r="K1" s="40"/>
    </row>
    <row r="2" spans="1:12" ht="24.75" customHeight="1" x14ac:dyDescent="0.15">
      <c r="A2" s="294"/>
      <c r="B2" s="294"/>
      <c r="C2" s="294"/>
      <c r="D2" s="294"/>
      <c r="E2" s="294"/>
      <c r="F2" s="294"/>
      <c r="G2" s="294"/>
      <c r="H2" s="294"/>
      <c r="I2" s="294"/>
      <c r="J2" s="294"/>
      <c r="K2" s="36"/>
    </row>
    <row r="3" spans="1:12" x14ac:dyDescent="0.15">
      <c r="A3" s="45" t="s">
        <v>51</v>
      </c>
      <c r="B3" s="45" t="s">
        <v>54</v>
      </c>
      <c r="C3" s="45" t="s">
        <v>52</v>
      </c>
      <c r="D3" s="45" t="s">
        <v>55</v>
      </c>
      <c r="E3" s="45" t="s">
        <v>59</v>
      </c>
      <c r="F3" s="45" t="s">
        <v>56</v>
      </c>
      <c r="G3" s="45" t="s">
        <v>50</v>
      </c>
      <c r="H3" s="45" t="s">
        <v>57</v>
      </c>
      <c r="I3" s="45" t="s">
        <v>49</v>
      </c>
      <c r="J3" s="157" t="s">
        <v>67</v>
      </c>
      <c r="K3" s="41" t="s">
        <v>126</v>
      </c>
    </row>
    <row r="4" spans="1:12" x14ac:dyDescent="0.15">
      <c r="A4" s="47">
        <v>1</v>
      </c>
      <c r="B4" s="287">
        <v>670100627</v>
      </c>
      <c r="C4" s="47" t="s">
        <v>2144</v>
      </c>
      <c r="D4" s="47" t="s">
        <v>1974</v>
      </c>
      <c r="E4" s="47" t="s">
        <v>1975</v>
      </c>
      <c r="F4" s="47" t="s">
        <v>1976</v>
      </c>
      <c r="G4" s="47" t="s">
        <v>1977</v>
      </c>
      <c r="H4" s="284">
        <v>38808</v>
      </c>
      <c r="I4" s="285">
        <v>36</v>
      </c>
      <c r="J4" s="292" t="str">
        <f>IF(ISERROR(VLOOKUP(B4,$K:$L,2,FALSE)),"×",VLOOKUP(B4,$K:$L,2,FALSE))</f>
        <v>○</v>
      </c>
      <c r="K4" s="293">
        <v>670100627</v>
      </c>
      <c r="L4" t="str">
        <f>IF(K4="","","○")</f>
        <v>○</v>
      </c>
    </row>
    <row r="5" spans="1:12" x14ac:dyDescent="0.15">
      <c r="A5" s="47">
        <v>2</v>
      </c>
      <c r="B5" s="287">
        <v>670100940</v>
      </c>
      <c r="C5" s="47" t="s">
        <v>2145</v>
      </c>
      <c r="D5" s="47" t="s">
        <v>2146</v>
      </c>
      <c r="E5" s="47" t="s">
        <v>2147</v>
      </c>
      <c r="F5" s="47" t="s">
        <v>2148</v>
      </c>
      <c r="G5" s="47" t="s">
        <v>2148</v>
      </c>
      <c r="H5" s="284">
        <v>38808</v>
      </c>
      <c r="I5" s="285">
        <v>18</v>
      </c>
      <c r="J5" s="292" t="str">
        <f t="shared" ref="J5:J35" si="0">IF(ISERROR(VLOOKUP(B5,$K:$L,2,FALSE)),"×",VLOOKUP(B5,$K:$L,2,FALSE))</f>
        <v>○</v>
      </c>
      <c r="K5" s="293">
        <v>670100940</v>
      </c>
      <c r="L5" t="str">
        <f t="shared" ref="L5:L68" si="1">IF(K5="","","○")</f>
        <v>○</v>
      </c>
    </row>
    <row r="6" spans="1:12" x14ac:dyDescent="0.15">
      <c r="A6" s="47">
        <v>3</v>
      </c>
      <c r="B6" s="287">
        <v>670101112</v>
      </c>
      <c r="C6" s="47" t="s">
        <v>2149</v>
      </c>
      <c r="D6" s="47" t="s">
        <v>1298</v>
      </c>
      <c r="E6" s="47" t="s">
        <v>2150</v>
      </c>
      <c r="F6" s="47" t="s">
        <v>2151</v>
      </c>
      <c r="G6" s="47" t="s">
        <v>2152</v>
      </c>
      <c r="H6" s="284">
        <v>38808</v>
      </c>
      <c r="I6" s="285">
        <v>18</v>
      </c>
      <c r="J6" s="292" t="str">
        <f t="shared" si="0"/>
        <v>○</v>
      </c>
      <c r="K6" s="293">
        <v>670101112</v>
      </c>
      <c r="L6" t="str">
        <f t="shared" si="1"/>
        <v>○</v>
      </c>
    </row>
    <row r="7" spans="1:12" x14ac:dyDescent="0.15">
      <c r="A7" s="47">
        <v>4</v>
      </c>
      <c r="B7" s="287">
        <v>670101161</v>
      </c>
      <c r="C7" s="47" t="s">
        <v>2153</v>
      </c>
      <c r="D7" s="47" t="s">
        <v>2154</v>
      </c>
      <c r="E7" s="47" t="s">
        <v>2155</v>
      </c>
      <c r="F7" s="47" t="s">
        <v>2156</v>
      </c>
      <c r="G7" s="47" t="s">
        <v>2157</v>
      </c>
      <c r="H7" s="284">
        <v>38808</v>
      </c>
      <c r="I7" s="285">
        <v>27</v>
      </c>
      <c r="J7" s="292" t="str">
        <f t="shared" si="0"/>
        <v>○</v>
      </c>
      <c r="K7" s="293">
        <v>670101161</v>
      </c>
      <c r="L7" t="str">
        <f t="shared" si="1"/>
        <v>○</v>
      </c>
    </row>
    <row r="8" spans="1:12" x14ac:dyDescent="0.15">
      <c r="A8" s="47">
        <v>5</v>
      </c>
      <c r="B8" s="287">
        <v>670101179</v>
      </c>
      <c r="C8" s="47" t="s">
        <v>2158</v>
      </c>
      <c r="D8" s="47" t="s">
        <v>2159</v>
      </c>
      <c r="E8" s="47" t="s">
        <v>2160</v>
      </c>
      <c r="F8" s="47" t="s">
        <v>2161</v>
      </c>
      <c r="G8" s="47" t="s">
        <v>2162</v>
      </c>
      <c r="H8" s="284">
        <v>38808</v>
      </c>
      <c r="I8" s="285">
        <v>18</v>
      </c>
      <c r="J8" s="292" t="str">
        <f t="shared" si="0"/>
        <v>○</v>
      </c>
      <c r="K8" s="293">
        <v>670101179</v>
      </c>
      <c r="L8" t="str">
        <f t="shared" si="1"/>
        <v>○</v>
      </c>
    </row>
    <row r="9" spans="1:12" x14ac:dyDescent="0.15">
      <c r="A9" s="47">
        <v>6</v>
      </c>
      <c r="B9" s="287">
        <v>670101310</v>
      </c>
      <c r="C9" s="47" t="s">
        <v>2163</v>
      </c>
      <c r="D9" s="47" t="s">
        <v>2154</v>
      </c>
      <c r="E9" s="47" t="s">
        <v>2164</v>
      </c>
      <c r="F9" s="47" t="s">
        <v>2165</v>
      </c>
      <c r="G9" s="47" t="s">
        <v>2166</v>
      </c>
      <c r="H9" s="284">
        <v>38808</v>
      </c>
      <c r="I9" s="285">
        <v>27</v>
      </c>
      <c r="J9" s="292" t="str">
        <f t="shared" si="0"/>
        <v>○</v>
      </c>
      <c r="K9" s="293">
        <v>670101310</v>
      </c>
      <c r="L9" t="str">
        <f t="shared" si="1"/>
        <v>○</v>
      </c>
    </row>
    <row r="10" spans="1:12" x14ac:dyDescent="0.15">
      <c r="A10" s="47">
        <v>7</v>
      </c>
      <c r="B10" s="287">
        <v>670101476</v>
      </c>
      <c r="C10" s="47" t="s">
        <v>2167</v>
      </c>
      <c r="D10" s="47" t="s">
        <v>2168</v>
      </c>
      <c r="E10" s="47" t="s">
        <v>2169</v>
      </c>
      <c r="F10" s="47" t="s">
        <v>2170</v>
      </c>
      <c r="G10" s="47" t="s">
        <v>2171</v>
      </c>
      <c r="H10" s="284">
        <v>38808</v>
      </c>
      <c r="I10" s="285">
        <v>18</v>
      </c>
      <c r="J10" s="292" t="str">
        <f t="shared" si="0"/>
        <v>○</v>
      </c>
      <c r="K10" s="293">
        <v>670101476</v>
      </c>
      <c r="L10" t="str">
        <f t="shared" si="1"/>
        <v>○</v>
      </c>
    </row>
    <row r="11" spans="1:12" x14ac:dyDescent="0.15">
      <c r="A11" s="47">
        <v>8</v>
      </c>
      <c r="B11" s="287">
        <v>670101591</v>
      </c>
      <c r="C11" s="47" t="s">
        <v>2172</v>
      </c>
      <c r="D11" s="47" t="s">
        <v>2173</v>
      </c>
      <c r="E11" s="47" t="s">
        <v>2174</v>
      </c>
      <c r="F11" s="47" t="s">
        <v>2175</v>
      </c>
      <c r="G11" s="47" t="s">
        <v>2176</v>
      </c>
      <c r="H11" s="284">
        <v>38808</v>
      </c>
      <c r="I11" s="285">
        <v>18</v>
      </c>
      <c r="J11" s="292" t="str">
        <f t="shared" si="0"/>
        <v>○</v>
      </c>
      <c r="K11" s="293">
        <v>670101591</v>
      </c>
      <c r="L11" t="str">
        <f t="shared" si="1"/>
        <v>○</v>
      </c>
    </row>
    <row r="12" spans="1:12" x14ac:dyDescent="0.15">
      <c r="A12" s="47">
        <v>9</v>
      </c>
      <c r="B12" s="287">
        <v>670101674</v>
      </c>
      <c r="C12" s="47" t="s">
        <v>2177</v>
      </c>
      <c r="D12" s="47" t="s">
        <v>2159</v>
      </c>
      <c r="E12" s="47" t="s">
        <v>2178</v>
      </c>
      <c r="F12" s="47" t="s">
        <v>2179</v>
      </c>
      <c r="G12" s="47" t="s">
        <v>2179</v>
      </c>
      <c r="H12" s="284">
        <v>38808</v>
      </c>
      <c r="I12" s="285">
        <v>9</v>
      </c>
      <c r="J12" s="292" t="str">
        <f t="shared" si="0"/>
        <v>○</v>
      </c>
      <c r="K12" s="293">
        <v>670101674</v>
      </c>
      <c r="L12" t="str">
        <f t="shared" si="1"/>
        <v>○</v>
      </c>
    </row>
    <row r="13" spans="1:12" x14ac:dyDescent="0.15">
      <c r="A13" s="47">
        <v>10</v>
      </c>
      <c r="B13" s="287">
        <v>670101971</v>
      </c>
      <c r="C13" s="47" t="s">
        <v>2180</v>
      </c>
      <c r="D13" s="47" t="s">
        <v>1846</v>
      </c>
      <c r="E13" s="47" t="s">
        <v>2181</v>
      </c>
      <c r="F13" s="47" t="s">
        <v>2182</v>
      </c>
      <c r="G13" s="47" t="s">
        <v>2183</v>
      </c>
      <c r="H13" s="284">
        <v>38808</v>
      </c>
      <c r="I13" s="285">
        <v>18</v>
      </c>
      <c r="J13" s="292" t="str">
        <f t="shared" si="0"/>
        <v>○</v>
      </c>
      <c r="K13" s="293">
        <v>670101971</v>
      </c>
      <c r="L13" t="str">
        <f t="shared" si="1"/>
        <v>○</v>
      </c>
    </row>
    <row r="14" spans="1:12" x14ac:dyDescent="0.15">
      <c r="A14" s="47">
        <v>11</v>
      </c>
      <c r="B14" s="287">
        <v>670102128</v>
      </c>
      <c r="C14" s="47" t="s">
        <v>2184</v>
      </c>
      <c r="D14" s="47" t="s">
        <v>2185</v>
      </c>
      <c r="E14" s="47" t="s">
        <v>2186</v>
      </c>
      <c r="F14" s="47" t="s">
        <v>2187</v>
      </c>
      <c r="G14" s="47" t="s">
        <v>2187</v>
      </c>
      <c r="H14" s="284">
        <v>38798</v>
      </c>
      <c r="I14" s="285">
        <v>18</v>
      </c>
      <c r="J14" s="292" t="str">
        <f t="shared" si="0"/>
        <v>○</v>
      </c>
      <c r="K14" s="293">
        <v>670102128</v>
      </c>
      <c r="L14" t="str">
        <f t="shared" si="1"/>
        <v>○</v>
      </c>
    </row>
    <row r="15" spans="1:12" x14ac:dyDescent="0.15">
      <c r="A15" s="47">
        <v>12</v>
      </c>
      <c r="B15" s="287">
        <v>670102136</v>
      </c>
      <c r="C15" s="47" t="s">
        <v>2188</v>
      </c>
      <c r="D15" s="47" t="s">
        <v>1327</v>
      </c>
      <c r="E15" s="47" t="s">
        <v>2189</v>
      </c>
      <c r="F15" s="47" t="s">
        <v>2190</v>
      </c>
      <c r="G15" s="47" t="s">
        <v>2191</v>
      </c>
      <c r="H15" s="284">
        <v>38803</v>
      </c>
      <c r="I15" s="285">
        <v>18</v>
      </c>
      <c r="J15" s="292" t="str">
        <f t="shared" si="0"/>
        <v>○</v>
      </c>
      <c r="K15" s="293">
        <v>670102136</v>
      </c>
      <c r="L15" t="str">
        <f t="shared" si="1"/>
        <v>○</v>
      </c>
    </row>
    <row r="16" spans="1:12" x14ac:dyDescent="0.15">
      <c r="A16" s="47">
        <v>13</v>
      </c>
      <c r="B16" s="287">
        <v>670102169</v>
      </c>
      <c r="C16" s="47" t="s">
        <v>2192</v>
      </c>
      <c r="D16" s="47" t="s">
        <v>2193</v>
      </c>
      <c r="E16" s="47" t="s">
        <v>2194</v>
      </c>
      <c r="F16" s="47" t="s">
        <v>2195</v>
      </c>
      <c r="G16" s="47" t="s">
        <v>2196</v>
      </c>
      <c r="H16" s="284">
        <v>38806</v>
      </c>
      <c r="I16" s="285">
        <v>9</v>
      </c>
      <c r="J16" s="292" t="str">
        <f t="shared" si="0"/>
        <v>○</v>
      </c>
      <c r="K16" s="293">
        <v>670102169</v>
      </c>
      <c r="L16" t="str">
        <f t="shared" si="1"/>
        <v>○</v>
      </c>
    </row>
    <row r="17" spans="1:12" x14ac:dyDescent="0.15">
      <c r="A17" s="47">
        <v>14</v>
      </c>
      <c r="B17" s="287">
        <v>670400530</v>
      </c>
      <c r="C17" s="47" t="s">
        <v>2197</v>
      </c>
      <c r="D17" s="47" t="s">
        <v>2198</v>
      </c>
      <c r="E17" s="47" t="s">
        <v>2199</v>
      </c>
      <c r="F17" s="47" t="s">
        <v>2200</v>
      </c>
      <c r="G17" s="47" t="s">
        <v>2200</v>
      </c>
      <c r="H17" s="284">
        <v>38808</v>
      </c>
      <c r="I17" s="285">
        <v>9</v>
      </c>
      <c r="J17" s="292" t="str">
        <f t="shared" si="0"/>
        <v>○</v>
      </c>
      <c r="K17" s="293">
        <v>670400530</v>
      </c>
      <c r="L17" t="str">
        <f t="shared" si="1"/>
        <v>○</v>
      </c>
    </row>
    <row r="18" spans="1:12" x14ac:dyDescent="0.15">
      <c r="A18" s="47">
        <v>15</v>
      </c>
      <c r="B18" s="287">
        <v>670400738</v>
      </c>
      <c r="C18" s="47" t="s">
        <v>2201</v>
      </c>
      <c r="D18" s="47" t="s">
        <v>2202</v>
      </c>
      <c r="E18" s="47" t="s">
        <v>2203</v>
      </c>
      <c r="F18" s="47" t="s">
        <v>2204</v>
      </c>
      <c r="G18" s="47" t="s">
        <v>2204</v>
      </c>
      <c r="H18" s="284">
        <v>38808</v>
      </c>
      <c r="I18" s="285">
        <v>9</v>
      </c>
      <c r="J18" s="292" t="str">
        <f t="shared" si="0"/>
        <v>○</v>
      </c>
      <c r="K18" s="293">
        <v>670400738</v>
      </c>
      <c r="L18" t="str">
        <f t="shared" si="1"/>
        <v>○</v>
      </c>
    </row>
    <row r="19" spans="1:12" x14ac:dyDescent="0.15">
      <c r="A19" s="47">
        <v>16</v>
      </c>
      <c r="B19" s="287">
        <v>670400746</v>
      </c>
      <c r="C19" s="47" t="s">
        <v>2205</v>
      </c>
      <c r="D19" s="47" t="s">
        <v>2198</v>
      </c>
      <c r="E19" s="47" t="s">
        <v>2206</v>
      </c>
      <c r="F19" s="47" t="s">
        <v>2207</v>
      </c>
      <c r="G19" s="47" t="s">
        <v>2208</v>
      </c>
      <c r="H19" s="284">
        <v>38808</v>
      </c>
      <c r="I19" s="285">
        <v>18</v>
      </c>
      <c r="J19" s="292" t="str">
        <f t="shared" si="0"/>
        <v>○</v>
      </c>
      <c r="K19" s="293">
        <v>670400746</v>
      </c>
      <c r="L19" t="str">
        <f t="shared" si="1"/>
        <v>○</v>
      </c>
    </row>
    <row r="20" spans="1:12" x14ac:dyDescent="0.15">
      <c r="A20" s="47">
        <v>17</v>
      </c>
      <c r="B20" s="287">
        <v>670400803</v>
      </c>
      <c r="C20" s="47" t="s">
        <v>2209</v>
      </c>
      <c r="D20" s="47" t="s">
        <v>2210</v>
      </c>
      <c r="E20" s="47" t="s">
        <v>2211</v>
      </c>
      <c r="F20" s="47" t="s">
        <v>2212</v>
      </c>
      <c r="G20" s="47" t="s">
        <v>2213</v>
      </c>
      <c r="H20" s="284">
        <v>38808</v>
      </c>
      <c r="I20" s="285">
        <v>18</v>
      </c>
      <c r="J20" s="292" t="str">
        <f t="shared" si="0"/>
        <v>○</v>
      </c>
      <c r="K20" s="293">
        <v>670400803</v>
      </c>
      <c r="L20" t="str">
        <f t="shared" si="1"/>
        <v>○</v>
      </c>
    </row>
    <row r="21" spans="1:12" x14ac:dyDescent="0.15">
      <c r="A21" s="47">
        <v>18</v>
      </c>
      <c r="B21" s="287">
        <v>670400910</v>
      </c>
      <c r="C21" s="47" t="s">
        <v>2214</v>
      </c>
      <c r="D21" s="47" t="s">
        <v>2173</v>
      </c>
      <c r="E21" s="47" t="s">
        <v>2215</v>
      </c>
      <c r="F21" s="47" t="s">
        <v>2216</v>
      </c>
      <c r="G21" s="47" t="s">
        <v>2217</v>
      </c>
      <c r="H21" s="284">
        <v>38808</v>
      </c>
      <c r="I21" s="285">
        <v>27</v>
      </c>
      <c r="J21" s="292" t="str">
        <f t="shared" si="0"/>
        <v>○</v>
      </c>
      <c r="K21" s="293">
        <v>670400910</v>
      </c>
      <c r="L21" t="str">
        <f t="shared" si="1"/>
        <v>○</v>
      </c>
    </row>
    <row r="22" spans="1:12" x14ac:dyDescent="0.15">
      <c r="A22" s="47">
        <v>19</v>
      </c>
      <c r="B22" s="287">
        <v>670400928</v>
      </c>
      <c r="C22" s="47" t="s">
        <v>2218</v>
      </c>
      <c r="D22" s="47" t="s">
        <v>2219</v>
      </c>
      <c r="E22" s="47" t="s">
        <v>2220</v>
      </c>
      <c r="F22" s="47" t="s">
        <v>2221</v>
      </c>
      <c r="G22" s="47" t="s">
        <v>2222</v>
      </c>
      <c r="H22" s="284">
        <v>38808</v>
      </c>
      <c r="I22" s="285">
        <v>18</v>
      </c>
      <c r="J22" s="292" t="str">
        <f t="shared" si="0"/>
        <v>○</v>
      </c>
      <c r="K22" s="293">
        <v>670400928</v>
      </c>
      <c r="L22" t="str">
        <f t="shared" si="1"/>
        <v>○</v>
      </c>
    </row>
    <row r="23" spans="1:12" x14ac:dyDescent="0.15">
      <c r="A23" s="47">
        <v>20</v>
      </c>
      <c r="B23" s="287">
        <v>670400936</v>
      </c>
      <c r="C23" s="47" t="s">
        <v>2223</v>
      </c>
      <c r="D23" s="47" t="s">
        <v>2224</v>
      </c>
      <c r="E23" s="47" t="s">
        <v>2225</v>
      </c>
      <c r="F23" s="47" t="s">
        <v>2226</v>
      </c>
      <c r="G23" s="47" t="s">
        <v>2227</v>
      </c>
      <c r="H23" s="284">
        <v>38808</v>
      </c>
      <c r="I23" s="285">
        <v>18</v>
      </c>
      <c r="J23" s="292" t="str">
        <f t="shared" si="0"/>
        <v>○</v>
      </c>
      <c r="K23" s="293">
        <v>670400936</v>
      </c>
      <c r="L23" t="str">
        <f t="shared" si="1"/>
        <v>○</v>
      </c>
    </row>
    <row r="24" spans="1:12" x14ac:dyDescent="0.15">
      <c r="A24" s="47">
        <v>21</v>
      </c>
      <c r="B24" s="287">
        <v>670400969</v>
      </c>
      <c r="C24" s="47" t="s">
        <v>2228</v>
      </c>
      <c r="D24" s="47" t="s">
        <v>2185</v>
      </c>
      <c r="E24" s="47" t="s">
        <v>2229</v>
      </c>
      <c r="F24" s="47" t="s">
        <v>2230</v>
      </c>
      <c r="G24" s="47" t="s">
        <v>2231</v>
      </c>
      <c r="H24" s="284">
        <v>38808</v>
      </c>
      <c r="I24" s="285">
        <v>18</v>
      </c>
      <c r="J24" s="292" t="str">
        <f t="shared" si="0"/>
        <v>○</v>
      </c>
      <c r="K24" s="293">
        <v>670400969</v>
      </c>
      <c r="L24" t="str">
        <f t="shared" si="1"/>
        <v>○</v>
      </c>
    </row>
    <row r="25" spans="1:12" x14ac:dyDescent="0.15">
      <c r="A25" s="47">
        <v>22</v>
      </c>
      <c r="B25" s="287">
        <v>670401181</v>
      </c>
      <c r="C25" s="47" t="s">
        <v>2232</v>
      </c>
      <c r="D25" s="47" t="s">
        <v>1342</v>
      </c>
      <c r="E25" s="47" t="s">
        <v>2233</v>
      </c>
      <c r="F25" s="47" t="s">
        <v>2234</v>
      </c>
      <c r="G25" s="47" t="s">
        <v>2235</v>
      </c>
      <c r="H25" s="284">
        <v>38796</v>
      </c>
      <c r="I25" s="285">
        <v>18</v>
      </c>
      <c r="J25" s="292" t="str">
        <f t="shared" si="0"/>
        <v>○</v>
      </c>
      <c r="K25" s="293">
        <v>670401181</v>
      </c>
      <c r="L25" t="str">
        <f t="shared" si="1"/>
        <v>○</v>
      </c>
    </row>
    <row r="26" spans="1:12" x14ac:dyDescent="0.15">
      <c r="A26" s="47">
        <v>23</v>
      </c>
      <c r="B26" s="287">
        <v>670401231</v>
      </c>
      <c r="C26" s="47" t="s">
        <v>2236</v>
      </c>
      <c r="D26" s="47" t="s">
        <v>2237</v>
      </c>
      <c r="E26" s="47" t="s">
        <v>2238</v>
      </c>
      <c r="F26" s="47" t="s">
        <v>2239</v>
      </c>
      <c r="G26" s="47" t="s">
        <v>2240</v>
      </c>
      <c r="H26" s="284">
        <v>38806</v>
      </c>
      <c r="I26" s="285">
        <v>18</v>
      </c>
      <c r="J26" s="292" t="str">
        <f t="shared" si="0"/>
        <v>○</v>
      </c>
      <c r="K26" s="293">
        <v>670401231</v>
      </c>
      <c r="L26" t="str">
        <f t="shared" si="1"/>
        <v>○</v>
      </c>
    </row>
    <row r="27" spans="1:12" x14ac:dyDescent="0.15">
      <c r="A27" s="47">
        <v>24</v>
      </c>
      <c r="B27" s="287">
        <v>670700418</v>
      </c>
      <c r="C27" s="47" t="s">
        <v>2241</v>
      </c>
      <c r="D27" s="47" t="s">
        <v>1768</v>
      </c>
      <c r="E27" s="47" t="s">
        <v>1769</v>
      </c>
      <c r="F27" s="47" t="s">
        <v>1770</v>
      </c>
      <c r="G27" s="47" t="s">
        <v>1771</v>
      </c>
      <c r="H27" s="284">
        <v>38808</v>
      </c>
      <c r="I27" s="285">
        <v>18</v>
      </c>
      <c r="J27" s="292" t="str">
        <f t="shared" si="0"/>
        <v>○</v>
      </c>
      <c r="K27" s="293">
        <v>670700418</v>
      </c>
      <c r="L27" t="str">
        <f t="shared" si="1"/>
        <v>○</v>
      </c>
    </row>
    <row r="28" spans="1:12" x14ac:dyDescent="0.15">
      <c r="A28" s="47">
        <v>25</v>
      </c>
      <c r="B28" s="287">
        <v>670700426</v>
      </c>
      <c r="C28" s="47" t="s">
        <v>2242</v>
      </c>
      <c r="D28" s="47" t="s">
        <v>1763</v>
      </c>
      <c r="E28" s="47" t="s">
        <v>2243</v>
      </c>
      <c r="F28" s="47" t="s">
        <v>2244</v>
      </c>
      <c r="G28" s="47" t="s">
        <v>2245</v>
      </c>
      <c r="H28" s="284">
        <v>38808</v>
      </c>
      <c r="I28" s="285">
        <v>36</v>
      </c>
      <c r="J28" s="292" t="str">
        <f t="shared" si="0"/>
        <v>○</v>
      </c>
      <c r="K28" s="293">
        <v>670700426</v>
      </c>
      <c r="L28" t="str">
        <f t="shared" si="1"/>
        <v>○</v>
      </c>
    </row>
    <row r="29" spans="1:12" x14ac:dyDescent="0.15">
      <c r="A29" s="47">
        <v>26</v>
      </c>
      <c r="B29" s="287">
        <v>670700525</v>
      </c>
      <c r="C29" s="47" t="s">
        <v>2246</v>
      </c>
      <c r="D29" s="47" t="s">
        <v>2247</v>
      </c>
      <c r="E29" s="47" t="s">
        <v>2248</v>
      </c>
      <c r="F29" s="47" t="s">
        <v>2249</v>
      </c>
      <c r="G29" s="47" t="s">
        <v>2250</v>
      </c>
      <c r="H29" s="284">
        <v>38808</v>
      </c>
      <c r="I29" s="285">
        <v>18</v>
      </c>
      <c r="J29" s="292" t="str">
        <f t="shared" si="0"/>
        <v>○</v>
      </c>
      <c r="K29" s="293">
        <v>670700525</v>
      </c>
      <c r="L29" t="str">
        <f t="shared" si="1"/>
        <v>○</v>
      </c>
    </row>
    <row r="30" spans="1:12" x14ac:dyDescent="0.15">
      <c r="A30" s="47">
        <v>27</v>
      </c>
      <c r="B30" s="287">
        <v>670700574</v>
      </c>
      <c r="C30" s="47" t="s">
        <v>2251</v>
      </c>
      <c r="D30" s="47" t="s">
        <v>2247</v>
      </c>
      <c r="E30" s="47" t="s">
        <v>2252</v>
      </c>
      <c r="F30" s="47" t="s">
        <v>2253</v>
      </c>
      <c r="G30" s="47" t="s">
        <v>2254</v>
      </c>
      <c r="H30" s="284">
        <v>38808</v>
      </c>
      <c r="I30" s="285">
        <v>18</v>
      </c>
      <c r="J30" s="292" t="str">
        <f t="shared" si="0"/>
        <v>○</v>
      </c>
      <c r="K30" s="293">
        <v>670700574</v>
      </c>
      <c r="L30" t="str">
        <f t="shared" si="1"/>
        <v>○</v>
      </c>
    </row>
    <row r="31" spans="1:12" x14ac:dyDescent="0.15">
      <c r="A31" s="47">
        <v>28</v>
      </c>
      <c r="B31" s="287">
        <v>670700608</v>
      </c>
      <c r="C31" s="47" t="s">
        <v>2255</v>
      </c>
      <c r="D31" s="47" t="s">
        <v>2062</v>
      </c>
      <c r="E31" s="47" t="s">
        <v>2063</v>
      </c>
      <c r="F31" s="47" t="s">
        <v>2064</v>
      </c>
      <c r="G31" s="47" t="s">
        <v>2065</v>
      </c>
      <c r="H31" s="284">
        <v>38808</v>
      </c>
      <c r="I31" s="285">
        <v>9</v>
      </c>
      <c r="J31" s="292" t="str">
        <f t="shared" si="0"/>
        <v>○</v>
      </c>
      <c r="K31" s="293">
        <v>670700608</v>
      </c>
      <c r="L31" t="str">
        <f t="shared" si="1"/>
        <v>○</v>
      </c>
    </row>
    <row r="32" spans="1:12" x14ac:dyDescent="0.15">
      <c r="A32" s="47">
        <v>29</v>
      </c>
      <c r="B32" s="287">
        <v>670700939</v>
      </c>
      <c r="C32" s="47" t="s">
        <v>2256</v>
      </c>
      <c r="D32" s="47" t="s">
        <v>2257</v>
      </c>
      <c r="E32" s="47" t="s">
        <v>2258</v>
      </c>
      <c r="F32" s="47" t="s">
        <v>2259</v>
      </c>
      <c r="G32" s="47" t="s">
        <v>2260</v>
      </c>
      <c r="H32" s="284">
        <v>38808</v>
      </c>
      <c r="I32" s="285">
        <v>18</v>
      </c>
      <c r="J32" s="292" t="str">
        <f t="shared" si="0"/>
        <v>○</v>
      </c>
      <c r="K32" s="293">
        <v>670700939</v>
      </c>
      <c r="L32" t="str">
        <f t="shared" si="1"/>
        <v>○</v>
      </c>
    </row>
    <row r="33" spans="1:12" x14ac:dyDescent="0.15">
      <c r="A33" s="47">
        <v>30</v>
      </c>
      <c r="B33" s="287">
        <v>670700954</v>
      </c>
      <c r="C33" s="47" t="s">
        <v>2261</v>
      </c>
      <c r="D33" s="47" t="s">
        <v>2262</v>
      </c>
      <c r="E33" s="47" t="s">
        <v>2263</v>
      </c>
      <c r="F33" s="47" t="s">
        <v>2264</v>
      </c>
      <c r="G33" s="47" t="s">
        <v>2265</v>
      </c>
      <c r="H33" s="284">
        <v>38807</v>
      </c>
      <c r="I33" s="285">
        <v>9</v>
      </c>
      <c r="J33" s="292" t="str">
        <f t="shared" si="0"/>
        <v>○</v>
      </c>
      <c r="K33" s="293">
        <v>670700954</v>
      </c>
      <c r="L33" t="str">
        <f t="shared" si="1"/>
        <v>○</v>
      </c>
    </row>
    <row r="34" spans="1:12" x14ac:dyDescent="0.15">
      <c r="A34" s="47">
        <v>31</v>
      </c>
      <c r="B34" s="287">
        <v>670800655</v>
      </c>
      <c r="C34" s="47" t="s">
        <v>2266</v>
      </c>
      <c r="D34" s="47" t="s">
        <v>1406</v>
      </c>
      <c r="E34" s="47" t="s">
        <v>2267</v>
      </c>
      <c r="F34" s="47" t="s">
        <v>2268</v>
      </c>
      <c r="G34" s="47" t="s">
        <v>1409</v>
      </c>
      <c r="H34" s="284">
        <v>38808</v>
      </c>
      <c r="I34" s="285">
        <v>9</v>
      </c>
      <c r="J34" s="292" t="str">
        <f t="shared" si="0"/>
        <v>○</v>
      </c>
      <c r="K34" s="293">
        <v>670800655</v>
      </c>
      <c r="L34" t="str">
        <f t="shared" si="1"/>
        <v>○</v>
      </c>
    </row>
    <row r="35" spans="1:12" x14ac:dyDescent="0.15">
      <c r="A35" s="47">
        <v>32</v>
      </c>
      <c r="B35" s="287">
        <v>670800770</v>
      </c>
      <c r="C35" s="47" t="s">
        <v>2269</v>
      </c>
      <c r="D35" s="47" t="s">
        <v>1795</v>
      </c>
      <c r="E35" s="47" t="s">
        <v>2270</v>
      </c>
      <c r="F35" s="47" t="s">
        <v>2271</v>
      </c>
      <c r="G35" s="47" t="s">
        <v>2271</v>
      </c>
      <c r="H35" s="284">
        <v>38808</v>
      </c>
      <c r="I35" s="285">
        <v>18</v>
      </c>
      <c r="J35" s="292" t="str">
        <f t="shared" si="0"/>
        <v>○</v>
      </c>
      <c r="K35" s="293">
        <v>670800770</v>
      </c>
      <c r="L35" t="str">
        <f t="shared" si="1"/>
        <v>○</v>
      </c>
    </row>
    <row r="36" spans="1:12" x14ac:dyDescent="0.15">
      <c r="A36" s="47">
        <v>33</v>
      </c>
      <c r="B36" s="287">
        <v>670801109</v>
      </c>
      <c r="C36" s="47" t="s">
        <v>2272</v>
      </c>
      <c r="D36" s="47" t="s">
        <v>2273</v>
      </c>
      <c r="E36" s="47" t="s">
        <v>2274</v>
      </c>
      <c r="F36" s="47" t="s">
        <v>2275</v>
      </c>
      <c r="G36" s="47" t="s">
        <v>2276</v>
      </c>
      <c r="H36" s="284">
        <v>38808</v>
      </c>
      <c r="I36" s="285">
        <v>18</v>
      </c>
      <c r="J36" s="292" t="str">
        <f t="shared" ref="J36:J67" si="2">IF(ISERROR(VLOOKUP(B36,$K:$L,2,FALSE)),"×",VLOOKUP(B36,$K:$L,2,FALSE))</f>
        <v>○</v>
      </c>
      <c r="K36" s="293">
        <v>670801109</v>
      </c>
      <c r="L36" t="str">
        <f t="shared" si="1"/>
        <v>○</v>
      </c>
    </row>
    <row r="37" spans="1:12" x14ac:dyDescent="0.15">
      <c r="A37" s="47">
        <v>34</v>
      </c>
      <c r="B37" s="287">
        <v>670801125</v>
      </c>
      <c r="C37" s="47" t="s">
        <v>2277</v>
      </c>
      <c r="D37" s="47" t="s">
        <v>2278</v>
      </c>
      <c r="E37" s="47" t="s">
        <v>2279</v>
      </c>
      <c r="F37" s="47" t="s">
        <v>2280</v>
      </c>
      <c r="G37" s="47" t="s">
        <v>2281</v>
      </c>
      <c r="H37" s="284">
        <v>38796</v>
      </c>
      <c r="I37" s="285">
        <v>18</v>
      </c>
      <c r="J37" s="292" t="str">
        <f t="shared" si="2"/>
        <v>○</v>
      </c>
      <c r="K37" s="293">
        <v>670801125</v>
      </c>
      <c r="L37" t="str">
        <f t="shared" si="1"/>
        <v>○</v>
      </c>
    </row>
    <row r="38" spans="1:12" x14ac:dyDescent="0.15">
      <c r="A38" s="47">
        <v>35</v>
      </c>
      <c r="B38" s="287">
        <v>671100337</v>
      </c>
      <c r="C38" s="47" t="s">
        <v>2282</v>
      </c>
      <c r="D38" s="47" t="s">
        <v>2283</v>
      </c>
      <c r="E38" s="47" t="s">
        <v>2284</v>
      </c>
      <c r="F38" s="47" t="s">
        <v>2285</v>
      </c>
      <c r="G38" s="47" t="s">
        <v>2286</v>
      </c>
      <c r="H38" s="284">
        <v>38808</v>
      </c>
      <c r="I38" s="285">
        <v>9</v>
      </c>
      <c r="J38" s="292" t="str">
        <f t="shared" si="2"/>
        <v>○</v>
      </c>
      <c r="K38" s="293">
        <v>671100337</v>
      </c>
      <c r="L38" t="str">
        <f t="shared" si="1"/>
        <v>○</v>
      </c>
    </row>
    <row r="39" spans="1:12" x14ac:dyDescent="0.15">
      <c r="A39" s="47">
        <v>36</v>
      </c>
      <c r="B39" s="287">
        <v>671100444</v>
      </c>
      <c r="C39" s="47" t="s">
        <v>2287</v>
      </c>
      <c r="D39" s="47" t="s">
        <v>2075</v>
      </c>
      <c r="E39" s="47" t="s">
        <v>2288</v>
      </c>
      <c r="F39" s="47" t="s">
        <v>2289</v>
      </c>
      <c r="G39" s="47" t="s">
        <v>2290</v>
      </c>
      <c r="H39" s="284">
        <v>38805</v>
      </c>
      <c r="I39" s="285">
        <v>18</v>
      </c>
      <c r="J39" s="292" t="str">
        <f t="shared" si="2"/>
        <v>○</v>
      </c>
      <c r="K39" s="293">
        <v>671100444</v>
      </c>
      <c r="L39" t="str">
        <f t="shared" si="1"/>
        <v>○</v>
      </c>
    </row>
    <row r="40" spans="1:12" x14ac:dyDescent="0.15">
      <c r="A40" s="47">
        <v>37</v>
      </c>
      <c r="B40" s="287">
        <v>671200210</v>
      </c>
      <c r="C40" s="47" t="s">
        <v>2291</v>
      </c>
      <c r="D40" s="47" t="s">
        <v>1283</v>
      </c>
      <c r="E40" s="47" t="s">
        <v>2292</v>
      </c>
      <c r="F40" s="47" t="s">
        <v>1820</v>
      </c>
      <c r="G40" s="47" t="s">
        <v>1821</v>
      </c>
      <c r="H40" s="284">
        <v>38808</v>
      </c>
      <c r="I40" s="285">
        <v>18</v>
      </c>
      <c r="J40" s="292" t="str">
        <f t="shared" si="2"/>
        <v>×</v>
      </c>
      <c r="K40" s="293">
        <v>671200301</v>
      </c>
      <c r="L40" t="str">
        <f t="shared" si="1"/>
        <v>○</v>
      </c>
    </row>
    <row r="41" spans="1:12" x14ac:dyDescent="0.15">
      <c r="A41" s="47">
        <v>38</v>
      </c>
      <c r="B41" s="287">
        <v>671200301</v>
      </c>
      <c r="C41" s="47" t="s">
        <v>2293</v>
      </c>
      <c r="D41" s="47" t="s">
        <v>2294</v>
      </c>
      <c r="E41" s="47" t="s">
        <v>2295</v>
      </c>
      <c r="F41" s="47" t="s">
        <v>2296</v>
      </c>
      <c r="G41" s="47" t="s">
        <v>2297</v>
      </c>
      <c r="H41" s="284">
        <v>38808</v>
      </c>
      <c r="I41" s="285">
        <v>18</v>
      </c>
      <c r="J41" s="292" t="str">
        <f t="shared" si="2"/>
        <v>○</v>
      </c>
      <c r="K41" s="293">
        <v>671300259</v>
      </c>
      <c r="L41" t="str">
        <f t="shared" si="1"/>
        <v>○</v>
      </c>
    </row>
    <row r="42" spans="1:12" x14ac:dyDescent="0.15">
      <c r="A42" s="47">
        <v>39</v>
      </c>
      <c r="B42" s="287">
        <v>671300259</v>
      </c>
      <c r="C42" s="47" t="s">
        <v>2298</v>
      </c>
      <c r="D42" s="47" t="s">
        <v>1472</v>
      </c>
      <c r="E42" s="47" t="s">
        <v>2299</v>
      </c>
      <c r="F42" s="47" t="s">
        <v>2300</v>
      </c>
      <c r="G42" s="47" t="s">
        <v>2301</v>
      </c>
      <c r="H42" s="284">
        <v>38808</v>
      </c>
      <c r="I42" s="285">
        <v>18</v>
      </c>
      <c r="J42" s="292" t="str">
        <f t="shared" si="2"/>
        <v>○</v>
      </c>
      <c r="K42" s="293">
        <v>671300333</v>
      </c>
      <c r="L42" t="str">
        <f t="shared" si="1"/>
        <v>○</v>
      </c>
    </row>
    <row r="43" spans="1:12" x14ac:dyDescent="0.15">
      <c r="A43" s="47">
        <v>40</v>
      </c>
      <c r="B43" s="287">
        <v>671300333</v>
      </c>
      <c r="C43" s="47" t="s">
        <v>2302</v>
      </c>
      <c r="D43" s="47" t="s">
        <v>1823</v>
      </c>
      <c r="E43" s="47" t="s">
        <v>2303</v>
      </c>
      <c r="F43" s="47" t="s">
        <v>2304</v>
      </c>
      <c r="G43" s="47" t="s">
        <v>2305</v>
      </c>
      <c r="H43" s="284">
        <v>38798</v>
      </c>
      <c r="I43" s="285">
        <v>18</v>
      </c>
      <c r="J43" s="292" t="str">
        <f t="shared" si="2"/>
        <v>○</v>
      </c>
      <c r="K43" s="293">
        <v>671400281</v>
      </c>
      <c r="L43" t="str">
        <f t="shared" si="1"/>
        <v>○</v>
      </c>
    </row>
    <row r="44" spans="1:12" x14ac:dyDescent="0.15">
      <c r="A44" s="47">
        <v>41</v>
      </c>
      <c r="B44" s="287">
        <v>671400281</v>
      </c>
      <c r="C44" s="47" t="s">
        <v>2306</v>
      </c>
      <c r="D44" s="47" t="s">
        <v>2307</v>
      </c>
      <c r="E44" s="47" t="s">
        <v>2308</v>
      </c>
      <c r="F44" s="47" t="s">
        <v>2309</v>
      </c>
      <c r="G44" s="47" t="s">
        <v>2310</v>
      </c>
      <c r="H44" s="284">
        <v>38806</v>
      </c>
      <c r="I44" s="285">
        <v>18</v>
      </c>
      <c r="J44" s="292" t="str">
        <f t="shared" si="2"/>
        <v>○</v>
      </c>
      <c r="K44" s="293">
        <v>671500254</v>
      </c>
      <c r="L44" t="str">
        <f t="shared" si="1"/>
        <v>○</v>
      </c>
    </row>
    <row r="45" spans="1:12" x14ac:dyDescent="0.15">
      <c r="A45" s="47">
        <v>42</v>
      </c>
      <c r="B45" s="287">
        <v>671500254</v>
      </c>
      <c r="C45" s="47" t="s">
        <v>2311</v>
      </c>
      <c r="D45" s="47" t="s">
        <v>2312</v>
      </c>
      <c r="E45" s="47" t="s">
        <v>2313</v>
      </c>
      <c r="F45" s="47" t="s">
        <v>2314</v>
      </c>
      <c r="G45" s="47" t="s">
        <v>2315</v>
      </c>
      <c r="H45" s="284">
        <v>38808</v>
      </c>
      <c r="I45" s="285">
        <v>18</v>
      </c>
      <c r="J45" s="292" t="str">
        <f t="shared" si="2"/>
        <v>○</v>
      </c>
      <c r="K45" s="293">
        <v>671500288</v>
      </c>
      <c r="L45" t="str">
        <f t="shared" si="1"/>
        <v>○</v>
      </c>
    </row>
    <row r="46" spans="1:12" x14ac:dyDescent="0.15">
      <c r="A46" s="47">
        <v>43</v>
      </c>
      <c r="B46" s="287">
        <v>671500288</v>
      </c>
      <c r="C46" s="47" t="s">
        <v>2316</v>
      </c>
      <c r="D46" s="47" t="s">
        <v>1832</v>
      </c>
      <c r="E46" s="47" t="s">
        <v>2317</v>
      </c>
      <c r="F46" s="47" t="s">
        <v>2318</v>
      </c>
      <c r="G46" s="47" t="s">
        <v>2319</v>
      </c>
      <c r="H46" s="284">
        <v>38808</v>
      </c>
      <c r="I46" s="285">
        <v>18</v>
      </c>
      <c r="J46" s="292" t="str">
        <f t="shared" si="2"/>
        <v>○</v>
      </c>
      <c r="K46" s="293">
        <v>671600260</v>
      </c>
      <c r="L46" t="str">
        <f t="shared" si="1"/>
        <v>○</v>
      </c>
    </row>
    <row r="47" spans="1:12" x14ac:dyDescent="0.15">
      <c r="A47" s="47">
        <v>44</v>
      </c>
      <c r="B47" s="287">
        <v>671600260</v>
      </c>
      <c r="C47" s="47" t="s">
        <v>2320</v>
      </c>
      <c r="D47" s="47" t="s">
        <v>2321</v>
      </c>
      <c r="E47" s="47" t="s">
        <v>2322</v>
      </c>
      <c r="F47" s="47" t="s">
        <v>2323</v>
      </c>
      <c r="G47" s="47" t="s">
        <v>2324</v>
      </c>
      <c r="H47" s="284">
        <v>38808</v>
      </c>
      <c r="I47" s="285">
        <v>18</v>
      </c>
      <c r="J47" s="292" t="str">
        <f t="shared" si="2"/>
        <v>○</v>
      </c>
      <c r="K47" s="293">
        <v>671600328</v>
      </c>
      <c r="L47" t="str">
        <f t="shared" si="1"/>
        <v>○</v>
      </c>
    </row>
    <row r="48" spans="1:12" x14ac:dyDescent="0.15">
      <c r="A48" s="47">
        <v>45</v>
      </c>
      <c r="B48" s="287">
        <v>671600328</v>
      </c>
      <c r="C48" s="47" t="s">
        <v>2325</v>
      </c>
      <c r="D48" s="47" t="s">
        <v>2326</v>
      </c>
      <c r="E48" s="47" t="s">
        <v>2327</v>
      </c>
      <c r="F48" s="47" t="s">
        <v>2328</v>
      </c>
      <c r="G48" s="47" t="s">
        <v>2329</v>
      </c>
      <c r="H48" s="284">
        <v>38808</v>
      </c>
      <c r="I48" s="285">
        <v>18</v>
      </c>
      <c r="J48" s="292" t="str">
        <f t="shared" si="2"/>
        <v>○</v>
      </c>
      <c r="K48" s="293">
        <v>671600427</v>
      </c>
      <c r="L48" t="str">
        <f t="shared" si="1"/>
        <v>○</v>
      </c>
    </row>
    <row r="49" spans="1:12" x14ac:dyDescent="0.15">
      <c r="A49" s="47">
        <v>46</v>
      </c>
      <c r="B49" s="287">
        <v>671600427</v>
      </c>
      <c r="C49" s="47" t="s">
        <v>2330</v>
      </c>
      <c r="D49" s="47" t="s">
        <v>2326</v>
      </c>
      <c r="E49" s="47" t="s">
        <v>2331</v>
      </c>
      <c r="F49" s="47" t="s">
        <v>2332</v>
      </c>
      <c r="G49" s="47" t="s">
        <v>2333</v>
      </c>
      <c r="H49" s="284">
        <v>38808</v>
      </c>
      <c r="I49" s="285">
        <v>18</v>
      </c>
      <c r="J49" s="292" t="str">
        <f t="shared" si="2"/>
        <v>○</v>
      </c>
      <c r="K49" s="293">
        <v>671600484</v>
      </c>
      <c r="L49" t="str">
        <f t="shared" si="1"/>
        <v>○</v>
      </c>
    </row>
    <row r="50" spans="1:12" x14ac:dyDescent="0.15">
      <c r="A50" s="47">
        <v>47</v>
      </c>
      <c r="B50" s="287">
        <v>671600484</v>
      </c>
      <c r="C50" s="47" t="s">
        <v>2334</v>
      </c>
      <c r="D50" s="47" t="s">
        <v>2326</v>
      </c>
      <c r="E50" s="47" t="s">
        <v>2335</v>
      </c>
      <c r="F50" s="47" t="s">
        <v>2336</v>
      </c>
      <c r="G50" s="47" t="s">
        <v>2337</v>
      </c>
      <c r="H50" s="284">
        <v>38808</v>
      </c>
      <c r="I50" s="285">
        <v>18</v>
      </c>
      <c r="J50" s="292" t="str">
        <f t="shared" si="2"/>
        <v>○</v>
      </c>
      <c r="K50" s="293">
        <v>671700284</v>
      </c>
      <c r="L50" t="str">
        <f t="shared" si="1"/>
        <v>○</v>
      </c>
    </row>
    <row r="51" spans="1:12" x14ac:dyDescent="0.15">
      <c r="A51" s="47">
        <v>48</v>
      </c>
      <c r="B51" s="287">
        <v>671700284</v>
      </c>
      <c r="C51" s="47" t="s">
        <v>2338</v>
      </c>
      <c r="D51" s="47" t="s">
        <v>1846</v>
      </c>
      <c r="E51" s="47" t="s">
        <v>2339</v>
      </c>
      <c r="F51" s="47" t="s">
        <v>2340</v>
      </c>
      <c r="G51" s="47" t="s">
        <v>2341</v>
      </c>
      <c r="H51" s="284">
        <v>38808</v>
      </c>
      <c r="I51" s="285">
        <v>27</v>
      </c>
      <c r="J51" s="292" t="str">
        <f t="shared" si="2"/>
        <v>○</v>
      </c>
      <c r="K51" s="293">
        <v>671800167</v>
      </c>
      <c r="L51" t="str">
        <f t="shared" si="1"/>
        <v>○</v>
      </c>
    </row>
    <row r="52" spans="1:12" x14ac:dyDescent="0.15">
      <c r="A52" s="47">
        <v>49</v>
      </c>
      <c r="B52" s="287">
        <v>671800167</v>
      </c>
      <c r="C52" s="47" t="s">
        <v>2342</v>
      </c>
      <c r="D52" s="47" t="s">
        <v>1547</v>
      </c>
      <c r="E52" s="47" t="s">
        <v>2343</v>
      </c>
      <c r="F52" s="47" t="s">
        <v>2344</v>
      </c>
      <c r="G52" s="47" t="s">
        <v>2345</v>
      </c>
      <c r="H52" s="284">
        <v>38808</v>
      </c>
      <c r="I52" s="285">
        <v>18</v>
      </c>
      <c r="J52" s="292" t="str">
        <f t="shared" si="2"/>
        <v>○</v>
      </c>
      <c r="K52" s="293">
        <v>671900231</v>
      </c>
      <c r="L52" t="str">
        <f t="shared" si="1"/>
        <v>○</v>
      </c>
    </row>
    <row r="53" spans="1:12" x14ac:dyDescent="0.15">
      <c r="A53" s="47">
        <v>50</v>
      </c>
      <c r="B53" s="287">
        <v>671900231</v>
      </c>
      <c r="C53" s="47" t="s">
        <v>2346</v>
      </c>
      <c r="D53" s="47" t="s">
        <v>1552</v>
      </c>
      <c r="E53" s="47" t="s">
        <v>1553</v>
      </c>
      <c r="F53" s="47" t="s">
        <v>1554</v>
      </c>
      <c r="G53" s="47" t="s">
        <v>1555</v>
      </c>
      <c r="H53" s="284">
        <v>38808</v>
      </c>
      <c r="I53" s="285">
        <v>9</v>
      </c>
      <c r="J53" s="292" t="str">
        <f t="shared" si="2"/>
        <v>○</v>
      </c>
      <c r="K53" s="293">
        <v>671900298</v>
      </c>
      <c r="L53" t="str">
        <f t="shared" si="1"/>
        <v>○</v>
      </c>
    </row>
    <row r="54" spans="1:12" x14ac:dyDescent="0.15">
      <c r="A54" s="47">
        <v>51</v>
      </c>
      <c r="B54" s="287">
        <v>671900298</v>
      </c>
      <c r="C54" s="47" t="s">
        <v>2347</v>
      </c>
      <c r="D54" s="47" t="s">
        <v>2307</v>
      </c>
      <c r="E54" s="47" t="s">
        <v>2348</v>
      </c>
      <c r="F54" s="47" t="s">
        <v>2349</v>
      </c>
      <c r="G54" s="47" t="s">
        <v>2350</v>
      </c>
      <c r="H54" s="284">
        <v>38808</v>
      </c>
      <c r="I54" s="285">
        <v>18</v>
      </c>
      <c r="J54" s="292" t="str">
        <f t="shared" si="2"/>
        <v>○</v>
      </c>
      <c r="K54" s="293">
        <v>672200177</v>
      </c>
      <c r="L54" t="str">
        <f t="shared" si="1"/>
        <v>○</v>
      </c>
    </row>
    <row r="55" spans="1:12" x14ac:dyDescent="0.15">
      <c r="A55" s="47">
        <v>52</v>
      </c>
      <c r="B55" s="287">
        <v>672200177</v>
      </c>
      <c r="C55" s="47" t="s">
        <v>2351</v>
      </c>
      <c r="D55" s="47" t="s">
        <v>1506</v>
      </c>
      <c r="E55" s="47" t="s">
        <v>2352</v>
      </c>
      <c r="F55" s="47" t="s">
        <v>2353</v>
      </c>
      <c r="G55" s="47" t="s">
        <v>2354</v>
      </c>
      <c r="H55" s="284">
        <v>38808</v>
      </c>
      <c r="I55" s="285">
        <v>36</v>
      </c>
      <c r="J55" s="292" t="str">
        <f t="shared" si="2"/>
        <v>○</v>
      </c>
      <c r="K55" s="293">
        <v>672200276</v>
      </c>
      <c r="L55" t="str">
        <f t="shared" si="1"/>
        <v>○</v>
      </c>
    </row>
    <row r="56" spans="1:12" x14ac:dyDescent="0.15">
      <c r="A56" s="47">
        <v>53</v>
      </c>
      <c r="B56" s="288">
        <v>672200276</v>
      </c>
      <c r="C56" s="289" t="s">
        <v>2355</v>
      </c>
      <c r="D56" s="289" t="s">
        <v>2326</v>
      </c>
      <c r="E56" s="289" t="s">
        <v>2356</v>
      </c>
      <c r="F56" s="289" t="s">
        <v>2357</v>
      </c>
      <c r="G56" s="289" t="s">
        <v>2358</v>
      </c>
      <c r="H56" s="290">
        <v>38808</v>
      </c>
      <c r="I56" s="285">
        <v>18</v>
      </c>
      <c r="J56" s="292" t="str">
        <f t="shared" si="2"/>
        <v>○</v>
      </c>
      <c r="K56" s="293">
        <v>672300381</v>
      </c>
      <c r="L56" t="str">
        <f t="shared" si="1"/>
        <v>○</v>
      </c>
    </row>
    <row r="57" spans="1:12" x14ac:dyDescent="0.15">
      <c r="A57" s="47">
        <v>54</v>
      </c>
      <c r="B57" s="287">
        <v>672300381</v>
      </c>
      <c r="C57" s="47" t="s">
        <v>2359</v>
      </c>
      <c r="D57" s="47" t="s">
        <v>1327</v>
      </c>
      <c r="E57" s="47" t="s">
        <v>2360</v>
      </c>
      <c r="F57" s="47" t="s">
        <v>2361</v>
      </c>
      <c r="G57" s="47" t="s">
        <v>2362</v>
      </c>
      <c r="H57" s="284">
        <v>38808</v>
      </c>
      <c r="I57" s="285">
        <v>18</v>
      </c>
      <c r="J57" s="292" t="str">
        <f t="shared" si="2"/>
        <v>○</v>
      </c>
      <c r="K57" s="293">
        <v>672300431</v>
      </c>
      <c r="L57" t="str">
        <f t="shared" si="1"/>
        <v>○</v>
      </c>
    </row>
    <row r="58" spans="1:12" x14ac:dyDescent="0.15">
      <c r="A58" s="47">
        <v>55</v>
      </c>
      <c r="B58" s="287">
        <v>672300431</v>
      </c>
      <c r="C58" s="47" t="s">
        <v>2363</v>
      </c>
      <c r="D58" s="47" t="s">
        <v>2019</v>
      </c>
      <c r="E58" s="47" t="s">
        <v>2364</v>
      </c>
      <c r="F58" s="47" t="s">
        <v>2365</v>
      </c>
      <c r="G58" s="47" t="s">
        <v>2366</v>
      </c>
      <c r="H58" s="284">
        <v>38808</v>
      </c>
      <c r="I58" s="285">
        <v>18</v>
      </c>
      <c r="J58" s="292" t="str">
        <f t="shared" si="2"/>
        <v>○</v>
      </c>
      <c r="K58" s="293">
        <v>672600319</v>
      </c>
      <c r="L58" t="str">
        <f t="shared" si="1"/>
        <v>○</v>
      </c>
    </row>
    <row r="59" spans="1:12" x14ac:dyDescent="0.15">
      <c r="A59" s="47">
        <v>56</v>
      </c>
      <c r="B59" s="287">
        <v>672600319</v>
      </c>
      <c r="C59" s="47" t="s">
        <v>2367</v>
      </c>
      <c r="D59" s="47" t="s">
        <v>2368</v>
      </c>
      <c r="E59" s="47" t="s">
        <v>2369</v>
      </c>
      <c r="F59" s="47" t="s">
        <v>2370</v>
      </c>
      <c r="G59" s="47" t="s">
        <v>2370</v>
      </c>
      <c r="H59" s="284">
        <v>38808</v>
      </c>
      <c r="I59" s="285">
        <v>18</v>
      </c>
      <c r="J59" s="292" t="str">
        <f t="shared" si="2"/>
        <v>○</v>
      </c>
      <c r="K59" s="293">
        <v>672600350</v>
      </c>
      <c r="L59" t="str">
        <f t="shared" si="1"/>
        <v>○</v>
      </c>
    </row>
    <row r="60" spans="1:12" x14ac:dyDescent="0.15">
      <c r="A60" s="47">
        <v>57</v>
      </c>
      <c r="B60" s="287">
        <v>672600350</v>
      </c>
      <c r="C60" s="47" t="s">
        <v>2371</v>
      </c>
      <c r="D60" s="47" t="s">
        <v>2372</v>
      </c>
      <c r="E60" s="47" t="s">
        <v>2373</v>
      </c>
      <c r="F60" s="47" t="s">
        <v>2374</v>
      </c>
      <c r="G60" s="47" t="s">
        <v>2375</v>
      </c>
      <c r="H60" s="284">
        <v>38798</v>
      </c>
      <c r="I60" s="285">
        <v>18</v>
      </c>
      <c r="J60" s="292" t="str">
        <f t="shared" si="2"/>
        <v>○</v>
      </c>
      <c r="K60" s="293">
        <v>672700309</v>
      </c>
      <c r="L60" t="str">
        <f t="shared" si="1"/>
        <v>○</v>
      </c>
    </row>
    <row r="61" spans="1:12" x14ac:dyDescent="0.15">
      <c r="A61" s="47">
        <v>58</v>
      </c>
      <c r="B61" s="287">
        <v>672700309</v>
      </c>
      <c r="C61" s="47" t="s">
        <v>2376</v>
      </c>
      <c r="D61" s="47" t="s">
        <v>1675</v>
      </c>
      <c r="E61" s="47" t="s">
        <v>1676</v>
      </c>
      <c r="F61" s="47" t="s">
        <v>2377</v>
      </c>
      <c r="G61" s="47" t="s">
        <v>1678</v>
      </c>
      <c r="H61" s="284">
        <v>38808</v>
      </c>
      <c r="I61" s="285">
        <v>9</v>
      </c>
      <c r="J61" s="292" t="str">
        <f t="shared" si="2"/>
        <v>○</v>
      </c>
      <c r="K61" s="293">
        <v>673000469</v>
      </c>
      <c r="L61" t="str">
        <f t="shared" si="1"/>
        <v>○</v>
      </c>
    </row>
    <row r="62" spans="1:12" x14ac:dyDescent="0.15">
      <c r="A62" s="47">
        <v>59</v>
      </c>
      <c r="B62" s="287">
        <v>673000469</v>
      </c>
      <c r="C62" s="47" t="s">
        <v>2378</v>
      </c>
      <c r="D62" s="47" t="s">
        <v>1690</v>
      </c>
      <c r="E62" s="47" t="s">
        <v>1691</v>
      </c>
      <c r="F62" s="47" t="s">
        <v>1692</v>
      </c>
      <c r="G62" s="47" t="s">
        <v>1693</v>
      </c>
      <c r="H62" s="284">
        <v>38808</v>
      </c>
      <c r="I62" s="285">
        <v>9</v>
      </c>
      <c r="J62" s="292" t="str">
        <f t="shared" si="2"/>
        <v>○</v>
      </c>
      <c r="K62" s="293">
        <v>673000477</v>
      </c>
      <c r="L62" t="str">
        <f t="shared" si="1"/>
        <v>○</v>
      </c>
    </row>
    <row r="63" spans="1:12" x14ac:dyDescent="0.15">
      <c r="A63" s="47">
        <v>60</v>
      </c>
      <c r="B63" s="287">
        <v>673000477</v>
      </c>
      <c r="C63" s="47" t="s">
        <v>2379</v>
      </c>
      <c r="D63" s="47" t="s">
        <v>1888</v>
      </c>
      <c r="E63" s="47" t="s">
        <v>2380</v>
      </c>
      <c r="F63" s="47" t="s">
        <v>2381</v>
      </c>
      <c r="G63" s="47" t="s">
        <v>2381</v>
      </c>
      <c r="H63" s="284">
        <v>38808</v>
      </c>
      <c r="I63" s="285">
        <v>18</v>
      </c>
      <c r="J63" s="292" t="str">
        <f t="shared" si="2"/>
        <v>○</v>
      </c>
      <c r="K63" s="293">
        <v>673000493</v>
      </c>
      <c r="L63" t="str">
        <f t="shared" si="1"/>
        <v>○</v>
      </c>
    </row>
    <row r="64" spans="1:12" x14ac:dyDescent="0.15">
      <c r="A64" s="47">
        <v>61</v>
      </c>
      <c r="B64" s="287">
        <v>673000493</v>
      </c>
      <c r="C64" s="47" t="s">
        <v>2382</v>
      </c>
      <c r="D64" s="47" t="s">
        <v>2383</v>
      </c>
      <c r="E64" s="47" t="s">
        <v>2384</v>
      </c>
      <c r="F64" s="47" t="s">
        <v>2385</v>
      </c>
      <c r="G64" s="47" t="s">
        <v>2385</v>
      </c>
      <c r="H64" s="284">
        <v>38808</v>
      </c>
      <c r="I64" s="285">
        <v>18</v>
      </c>
      <c r="J64" s="292" t="str">
        <f t="shared" si="2"/>
        <v>○</v>
      </c>
      <c r="K64" s="293">
        <v>673000519</v>
      </c>
      <c r="L64" t="str">
        <f t="shared" si="1"/>
        <v>○</v>
      </c>
    </row>
    <row r="65" spans="1:12" x14ac:dyDescent="0.15">
      <c r="A65" s="47">
        <v>62</v>
      </c>
      <c r="B65" s="287">
        <v>673000519</v>
      </c>
      <c r="C65" s="47" t="s">
        <v>2386</v>
      </c>
      <c r="D65" s="47" t="s">
        <v>2387</v>
      </c>
      <c r="E65" s="47" t="s">
        <v>2388</v>
      </c>
      <c r="F65" s="47" t="s">
        <v>2389</v>
      </c>
      <c r="G65" s="47" t="s">
        <v>2390</v>
      </c>
      <c r="H65" s="284">
        <v>38808</v>
      </c>
      <c r="I65" s="285">
        <v>18</v>
      </c>
      <c r="J65" s="292" t="str">
        <f t="shared" si="2"/>
        <v>○</v>
      </c>
      <c r="K65" s="293">
        <v>673000618</v>
      </c>
      <c r="L65" t="str">
        <f t="shared" si="1"/>
        <v>○</v>
      </c>
    </row>
    <row r="66" spans="1:12" x14ac:dyDescent="0.15">
      <c r="A66" s="47">
        <v>63</v>
      </c>
      <c r="B66" s="287">
        <v>673000550</v>
      </c>
      <c r="C66" s="47" t="s">
        <v>2391</v>
      </c>
      <c r="D66" s="47" t="s">
        <v>1392</v>
      </c>
      <c r="E66" s="47" t="s">
        <v>2392</v>
      </c>
      <c r="F66" s="47" t="s">
        <v>2393</v>
      </c>
      <c r="G66" s="47" t="s">
        <v>2393</v>
      </c>
      <c r="H66" s="284">
        <v>38808</v>
      </c>
      <c r="I66" s="285">
        <v>9</v>
      </c>
      <c r="J66" s="292" t="str">
        <f t="shared" si="2"/>
        <v>×</v>
      </c>
      <c r="K66" s="293">
        <v>673000634</v>
      </c>
      <c r="L66" t="str">
        <f t="shared" si="1"/>
        <v>○</v>
      </c>
    </row>
    <row r="67" spans="1:12" x14ac:dyDescent="0.15">
      <c r="A67" s="47">
        <v>64</v>
      </c>
      <c r="B67" s="287">
        <v>673000618</v>
      </c>
      <c r="C67" s="47" t="s">
        <v>2394</v>
      </c>
      <c r="D67" s="47" t="s">
        <v>2395</v>
      </c>
      <c r="E67" s="47" t="s">
        <v>2396</v>
      </c>
      <c r="F67" s="47" t="s">
        <v>2397</v>
      </c>
      <c r="G67" s="47" t="s">
        <v>2398</v>
      </c>
      <c r="H67" s="284">
        <v>38808</v>
      </c>
      <c r="I67" s="285">
        <v>18</v>
      </c>
      <c r="J67" s="292" t="str">
        <f t="shared" si="2"/>
        <v>○</v>
      </c>
      <c r="K67" s="293">
        <v>673000642</v>
      </c>
      <c r="L67" t="str">
        <f t="shared" si="1"/>
        <v>○</v>
      </c>
    </row>
    <row r="68" spans="1:12" x14ac:dyDescent="0.15">
      <c r="A68" s="47">
        <v>65</v>
      </c>
      <c r="B68" s="287">
        <v>673000634</v>
      </c>
      <c r="C68" s="47" t="s">
        <v>2399</v>
      </c>
      <c r="D68" s="47" t="s">
        <v>2383</v>
      </c>
      <c r="E68" s="47" t="s">
        <v>2400</v>
      </c>
      <c r="F68" s="47" t="s">
        <v>2385</v>
      </c>
      <c r="G68" s="47" t="s">
        <v>2385</v>
      </c>
      <c r="H68" s="284">
        <v>38808</v>
      </c>
      <c r="I68" s="285">
        <v>18</v>
      </c>
      <c r="J68" s="292" t="str">
        <f t="shared" ref="J68:J99" si="3">IF(ISERROR(VLOOKUP(B68,$K:$L,2,FALSE)),"×",VLOOKUP(B68,$K:$L,2,FALSE))</f>
        <v>○</v>
      </c>
      <c r="K68" s="293">
        <v>673000659</v>
      </c>
      <c r="L68" t="str">
        <f t="shared" si="1"/>
        <v>○</v>
      </c>
    </row>
    <row r="69" spans="1:12" x14ac:dyDescent="0.15">
      <c r="A69" s="47">
        <v>66</v>
      </c>
      <c r="B69" s="287">
        <v>673000642</v>
      </c>
      <c r="C69" s="47" t="s">
        <v>2401</v>
      </c>
      <c r="D69" s="47" t="s">
        <v>2402</v>
      </c>
      <c r="E69" s="47" t="s">
        <v>2403</v>
      </c>
      <c r="F69" s="47" t="s">
        <v>2404</v>
      </c>
      <c r="G69" s="47" t="s">
        <v>2405</v>
      </c>
      <c r="H69" s="284">
        <v>38808</v>
      </c>
      <c r="I69" s="285">
        <v>18</v>
      </c>
      <c r="J69" s="292" t="str">
        <f t="shared" si="3"/>
        <v>○</v>
      </c>
      <c r="K69" s="293">
        <v>673000675</v>
      </c>
      <c r="L69" t="str">
        <f t="shared" ref="L69:L132" si="4">IF(K69="","","○")</f>
        <v>○</v>
      </c>
    </row>
    <row r="70" spans="1:12" x14ac:dyDescent="0.15">
      <c r="A70" s="47">
        <v>67</v>
      </c>
      <c r="B70" s="287">
        <v>673000659</v>
      </c>
      <c r="C70" s="47" t="s">
        <v>2406</v>
      </c>
      <c r="D70" s="47" t="s">
        <v>2407</v>
      </c>
      <c r="E70" s="47" t="s">
        <v>2408</v>
      </c>
      <c r="F70" s="47" t="s">
        <v>2409</v>
      </c>
      <c r="G70" s="47" t="s">
        <v>2410</v>
      </c>
      <c r="H70" s="284">
        <v>38808</v>
      </c>
      <c r="I70" s="285">
        <v>27</v>
      </c>
      <c r="J70" s="292" t="str">
        <f t="shared" si="3"/>
        <v>○</v>
      </c>
      <c r="K70" s="293">
        <v>673000683</v>
      </c>
      <c r="L70" t="str">
        <f t="shared" si="4"/>
        <v>○</v>
      </c>
    </row>
    <row r="71" spans="1:12" x14ac:dyDescent="0.15">
      <c r="A71" s="47">
        <v>68</v>
      </c>
      <c r="B71" s="287">
        <v>673000675</v>
      </c>
      <c r="C71" s="47" t="s">
        <v>2411</v>
      </c>
      <c r="D71" s="47" t="s">
        <v>2387</v>
      </c>
      <c r="E71" s="47" t="s">
        <v>2412</v>
      </c>
      <c r="F71" s="47" t="s">
        <v>2413</v>
      </c>
      <c r="G71" s="47" t="s">
        <v>2414</v>
      </c>
      <c r="H71" s="284">
        <v>38808</v>
      </c>
      <c r="I71" s="285">
        <v>18</v>
      </c>
      <c r="J71" s="292" t="str">
        <f t="shared" si="3"/>
        <v>○</v>
      </c>
      <c r="K71" s="293">
        <v>673100087</v>
      </c>
      <c r="L71" t="str">
        <f t="shared" si="4"/>
        <v>○</v>
      </c>
    </row>
    <row r="72" spans="1:12" x14ac:dyDescent="0.15">
      <c r="A72" s="47">
        <v>69</v>
      </c>
      <c r="B72" s="287">
        <v>673000683</v>
      </c>
      <c r="C72" s="47" t="s">
        <v>2415</v>
      </c>
      <c r="D72" s="47" t="s">
        <v>1327</v>
      </c>
      <c r="E72" s="47" t="s">
        <v>2416</v>
      </c>
      <c r="F72" s="47" t="s">
        <v>2417</v>
      </c>
      <c r="G72" s="47" t="s">
        <v>2418</v>
      </c>
      <c r="H72" s="284">
        <v>38808</v>
      </c>
      <c r="I72" s="285">
        <v>18</v>
      </c>
      <c r="J72" s="292" t="str">
        <f t="shared" si="3"/>
        <v>○</v>
      </c>
      <c r="K72" s="293">
        <v>673200283</v>
      </c>
      <c r="L72" t="str">
        <f t="shared" si="4"/>
        <v>○</v>
      </c>
    </row>
    <row r="73" spans="1:12" x14ac:dyDescent="0.15">
      <c r="A73" s="47">
        <v>70</v>
      </c>
      <c r="B73" s="287">
        <v>673100087</v>
      </c>
      <c r="C73" s="47" t="s">
        <v>2419</v>
      </c>
      <c r="D73" s="47" t="s">
        <v>2420</v>
      </c>
      <c r="E73" s="47" t="s">
        <v>2421</v>
      </c>
      <c r="F73" s="47" t="s">
        <v>2422</v>
      </c>
      <c r="G73" s="47" t="s">
        <v>2422</v>
      </c>
      <c r="H73" s="284">
        <v>38808</v>
      </c>
      <c r="I73" s="285">
        <v>27</v>
      </c>
      <c r="J73" s="292" t="str">
        <f t="shared" si="3"/>
        <v>○</v>
      </c>
      <c r="K73" s="293">
        <v>673200309</v>
      </c>
      <c r="L73" t="str">
        <f t="shared" si="4"/>
        <v>○</v>
      </c>
    </row>
    <row r="74" spans="1:12" x14ac:dyDescent="0.15">
      <c r="A74" s="47">
        <v>71</v>
      </c>
      <c r="B74" s="287">
        <v>673200283</v>
      </c>
      <c r="C74" s="47" t="s">
        <v>2423</v>
      </c>
      <c r="D74" s="47" t="s">
        <v>1327</v>
      </c>
      <c r="E74" s="47" t="s">
        <v>2424</v>
      </c>
      <c r="F74" s="47" t="s">
        <v>2425</v>
      </c>
      <c r="G74" s="47" t="s">
        <v>2426</v>
      </c>
      <c r="H74" s="284">
        <v>38808</v>
      </c>
      <c r="I74" s="285">
        <v>18</v>
      </c>
      <c r="J74" s="292" t="str">
        <f t="shared" si="3"/>
        <v>○</v>
      </c>
      <c r="K74" s="293">
        <v>673200333</v>
      </c>
      <c r="L74" t="str">
        <f t="shared" si="4"/>
        <v>○</v>
      </c>
    </row>
    <row r="75" spans="1:12" x14ac:dyDescent="0.15">
      <c r="A75" s="47">
        <v>72</v>
      </c>
      <c r="B75" s="287">
        <v>673200309</v>
      </c>
      <c r="C75" s="47" t="s">
        <v>2427</v>
      </c>
      <c r="D75" s="47" t="s">
        <v>1720</v>
      </c>
      <c r="E75" s="47" t="s">
        <v>2428</v>
      </c>
      <c r="F75" s="47" t="s">
        <v>2429</v>
      </c>
      <c r="G75" s="47" t="s">
        <v>1723</v>
      </c>
      <c r="H75" s="284">
        <v>38808</v>
      </c>
      <c r="I75" s="285">
        <v>9</v>
      </c>
      <c r="J75" s="292" t="str">
        <f t="shared" si="3"/>
        <v>○</v>
      </c>
      <c r="K75" s="293">
        <v>673200341</v>
      </c>
      <c r="L75" t="str">
        <f t="shared" si="4"/>
        <v>○</v>
      </c>
    </row>
    <row r="76" spans="1:12" x14ac:dyDescent="0.15">
      <c r="A76" s="47">
        <v>73</v>
      </c>
      <c r="B76" s="287">
        <v>673200333</v>
      </c>
      <c r="C76" s="47" t="s">
        <v>2430</v>
      </c>
      <c r="D76" s="47" t="s">
        <v>2431</v>
      </c>
      <c r="E76" s="47" t="s">
        <v>2432</v>
      </c>
      <c r="F76" s="47" t="s">
        <v>2433</v>
      </c>
      <c r="G76" s="47" t="s">
        <v>2433</v>
      </c>
      <c r="H76" s="284">
        <v>38808</v>
      </c>
      <c r="I76" s="285">
        <v>18</v>
      </c>
      <c r="J76" s="292" t="str">
        <f t="shared" si="3"/>
        <v>○</v>
      </c>
      <c r="K76" s="293">
        <v>673200374</v>
      </c>
      <c r="L76" t="str">
        <f t="shared" si="4"/>
        <v>○</v>
      </c>
    </row>
    <row r="77" spans="1:12" x14ac:dyDescent="0.15">
      <c r="A77" s="47">
        <v>74</v>
      </c>
      <c r="B77" s="287">
        <v>673200341</v>
      </c>
      <c r="C77" s="47" t="s">
        <v>2434</v>
      </c>
      <c r="D77" s="47" t="s">
        <v>2435</v>
      </c>
      <c r="E77" s="47" t="s">
        <v>2436</v>
      </c>
      <c r="F77" s="47" t="s">
        <v>2437</v>
      </c>
      <c r="G77" s="47" t="s">
        <v>2438</v>
      </c>
      <c r="H77" s="284">
        <v>42278</v>
      </c>
      <c r="I77" s="285">
        <v>18</v>
      </c>
      <c r="J77" s="292" t="str">
        <f t="shared" si="3"/>
        <v>○</v>
      </c>
      <c r="K77" s="293">
        <v>673200416</v>
      </c>
      <c r="L77" t="str">
        <f t="shared" si="4"/>
        <v>○</v>
      </c>
    </row>
    <row r="78" spans="1:12" x14ac:dyDescent="0.15">
      <c r="A78" s="47">
        <v>75</v>
      </c>
      <c r="B78" s="287">
        <v>673200374</v>
      </c>
      <c r="C78" s="47" t="s">
        <v>2439</v>
      </c>
      <c r="D78" s="47" t="s">
        <v>2440</v>
      </c>
      <c r="E78" s="47" t="s">
        <v>2441</v>
      </c>
      <c r="F78" s="47" t="s">
        <v>2442</v>
      </c>
      <c r="G78" s="47" t="s">
        <v>2442</v>
      </c>
      <c r="H78" s="284">
        <v>38808</v>
      </c>
      <c r="I78" s="285">
        <v>18</v>
      </c>
      <c r="J78" s="292" t="str">
        <f t="shared" si="3"/>
        <v>○</v>
      </c>
      <c r="K78" s="293">
        <v>690100268</v>
      </c>
      <c r="L78" t="str">
        <f t="shared" si="4"/>
        <v>○</v>
      </c>
    </row>
    <row r="79" spans="1:12" x14ac:dyDescent="0.15">
      <c r="A79" s="47">
        <v>76</v>
      </c>
      <c r="B79" s="287">
        <v>673200416</v>
      </c>
      <c r="C79" s="47" t="s">
        <v>2443</v>
      </c>
      <c r="D79" s="47" t="s">
        <v>1327</v>
      </c>
      <c r="E79" s="47" t="s">
        <v>2444</v>
      </c>
      <c r="F79" s="47" t="s">
        <v>2445</v>
      </c>
      <c r="G79" s="47" t="s">
        <v>2446</v>
      </c>
      <c r="H79" s="284">
        <v>38808</v>
      </c>
      <c r="I79" s="285">
        <v>18</v>
      </c>
      <c r="J79" s="292" t="str">
        <f t="shared" si="3"/>
        <v>○</v>
      </c>
      <c r="K79" s="293">
        <v>690100276</v>
      </c>
      <c r="L79" t="str">
        <f t="shared" si="4"/>
        <v>○</v>
      </c>
    </row>
    <row r="80" spans="1:12" x14ac:dyDescent="0.15">
      <c r="A80" s="47">
        <v>77</v>
      </c>
      <c r="B80" s="287">
        <v>690100268</v>
      </c>
      <c r="C80" s="47" t="s">
        <v>2447</v>
      </c>
      <c r="D80" s="47" t="s">
        <v>2326</v>
      </c>
      <c r="E80" s="47" t="s">
        <v>2448</v>
      </c>
      <c r="F80" s="47" t="s">
        <v>2449</v>
      </c>
      <c r="G80" s="47" t="s">
        <v>2450</v>
      </c>
      <c r="H80" s="284">
        <v>40513</v>
      </c>
      <c r="I80" s="285">
        <v>18</v>
      </c>
      <c r="J80" s="292" t="str">
        <f t="shared" si="3"/>
        <v>○</v>
      </c>
      <c r="K80" s="293">
        <v>690100334</v>
      </c>
      <c r="L80" t="str">
        <f t="shared" si="4"/>
        <v>○</v>
      </c>
    </row>
    <row r="81" spans="1:12" x14ac:dyDescent="0.15">
      <c r="A81" s="47">
        <v>78</v>
      </c>
      <c r="B81" s="287">
        <v>690100276</v>
      </c>
      <c r="C81" s="47" t="s">
        <v>2451</v>
      </c>
      <c r="D81" s="47" t="s">
        <v>2154</v>
      </c>
      <c r="E81" s="47" t="s">
        <v>2452</v>
      </c>
      <c r="F81" s="47" t="s">
        <v>2453</v>
      </c>
      <c r="G81" s="47" t="s">
        <v>2454</v>
      </c>
      <c r="H81" s="284">
        <v>40595</v>
      </c>
      <c r="I81" s="285">
        <v>18</v>
      </c>
      <c r="J81" s="292" t="str">
        <f t="shared" si="3"/>
        <v>○</v>
      </c>
      <c r="K81" s="293">
        <v>690100763</v>
      </c>
      <c r="L81" t="str">
        <f t="shared" si="4"/>
        <v>○</v>
      </c>
    </row>
    <row r="82" spans="1:12" x14ac:dyDescent="0.15">
      <c r="A82" s="47">
        <v>79</v>
      </c>
      <c r="B82" s="287">
        <v>690100334</v>
      </c>
      <c r="C82" s="47" t="s">
        <v>2455</v>
      </c>
      <c r="D82" s="47" t="s">
        <v>2456</v>
      </c>
      <c r="E82" s="47" t="s">
        <v>2457</v>
      </c>
      <c r="F82" s="47" t="s">
        <v>2458</v>
      </c>
      <c r="G82" s="47" t="s">
        <v>2459</v>
      </c>
      <c r="H82" s="284">
        <v>40634</v>
      </c>
      <c r="I82" s="285">
        <v>18</v>
      </c>
      <c r="J82" s="292" t="str">
        <f t="shared" si="3"/>
        <v>○</v>
      </c>
      <c r="K82" s="293">
        <v>690100771</v>
      </c>
      <c r="L82" t="str">
        <f t="shared" si="4"/>
        <v>○</v>
      </c>
    </row>
    <row r="83" spans="1:12" x14ac:dyDescent="0.15">
      <c r="A83" s="47">
        <v>80</v>
      </c>
      <c r="B83" s="287">
        <v>690100763</v>
      </c>
      <c r="C83" s="47" t="s">
        <v>2460</v>
      </c>
      <c r="D83" s="47" t="s">
        <v>1332</v>
      </c>
      <c r="E83" s="47" t="s">
        <v>2461</v>
      </c>
      <c r="F83" s="47" t="s">
        <v>2462</v>
      </c>
      <c r="G83" s="47"/>
      <c r="H83" s="284">
        <v>42826</v>
      </c>
      <c r="I83" s="285">
        <v>18</v>
      </c>
      <c r="J83" s="292" t="str">
        <f t="shared" si="3"/>
        <v>○</v>
      </c>
      <c r="K83" s="293">
        <v>690100888</v>
      </c>
      <c r="L83" t="str">
        <f t="shared" si="4"/>
        <v>○</v>
      </c>
    </row>
    <row r="84" spans="1:12" x14ac:dyDescent="0.15">
      <c r="A84" s="47">
        <v>81</v>
      </c>
      <c r="B84" s="287">
        <v>690100771</v>
      </c>
      <c r="C84" s="47" t="s">
        <v>2463</v>
      </c>
      <c r="D84" s="47" t="s">
        <v>2464</v>
      </c>
      <c r="E84" s="47" t="s">
        <v>2465</v>
      </c>
      <c r="F84" s="47" t="s">
        <v>2466</v>
      </c>
      <c r="G84" s="47" t="s">
        <v>2467</v>
      </c>
      <c r="H84" s="284">
        <v>42826</v>
      </c>
      <c r="I84" s="285">
        <v>18</v>
      </c>
      <c r="J84" s="292" t="str">
        <f t="shared" si="3"/>
        <v>○</v>
      </c>
      <c r="K84" s="293">
        <v>690100912</v>
      </c>
      <c r="L84" t="str">
        <f t="shared" si="4"/>
        <v>○</v>
      </c>
    </row>
    <row r="85" spans="1:12" x14ac:dyDescent="0.15">
      <c r="A85" s="47">
        <v>82</v>
      </c>
      <c r="B85" s="287">
        <v>690100888</v>
      </c>
      <c r="C85" s="47" t="s">
        <v>2468</v>
      </c>
      <c r="D85" s="47" t="s">
        <v>2469</v>
      </c>
      <c r="E85" s="47" t="s">
        <v>2470</v>
      </c>
      <c r="F85" s="47" t="s">
        <v>2471</v>
      </c>
      <c r="G85" s="47" t="s">
        <v>2472</v>
      </c>
      <c r="H85" s="284">
        <v>43678</v>
      </c>
      <c r="I85" s="285">
        <v>18</v>
      </c>
      <c r="J85" s="292" t="str">
        <f t="shared" si="3"/>
        <v>○</v>
      </c>
      <c r="K85" s="293">
        <v>690100938</v>
      </c>
      <c r="L85" t="str">
        <f t="shared" si="4"/>
        <v>○</v>
      </c>
    </row>
    <row r="86" spans="1:12" x14ac:dyDescent="0.15">
      <c r="A86" s="47">
        <v>83</v>
      </c>
      <c r="B86" s="287">
        <v>690100912</v>
      </c>
      <c r="C86" s="47" t="s">
        <v>2473</v>
      </c>
      <c r="D86" s="47" t="s">
        <v>1313</v>
      </c>
      <c r="E86" s="47" t="s">
        <v>2474</v>
      </c>
      <c r="F86" s="47" t="s">
        <v>2475</v>
      </c>
      <c r="G86" s="47"/>
      <c r="H86" s="284">
        <v>43922</v>
      </c>
      <c r="I86" s="285">
        <v>18</v>
      </c>
      <c r="J86" s="292" t="str">
        <f t="shared" si="3"/>
        <v>○</v>
      </c>
      <c r="K86" s="293">
        <v>690100946</v>
      </c>
      <c r="L86" t="str">
        <f t="shared" si="4"/>
        <v>○</v>
      </c>
    </row>
    <row r="87" spans="1:12" x14ac:dyDescent="0.15">
      <c r="A87" s="47">
        <v>84</v>
      </c>
      <c r="B87" s="287">
        <v>690100938</v>
      </c>
      <c r="C87" s="47" t="s">
        <v>2476</v>
      </c>
      <c r="D87" s="47" t="s">
        <v>2477</v>
      </c>
      <c r="E87" s="47" t="s">
        <v>2478</v>
      </c>
      <c r="F87" s="47" t="s">
        <v>2479</v>
      </c>
      <c r="G87" s="47" t="s">
        <v>2480</v>
      </c>
      <c r="H87" s="284">
        <v>42356</v>
      </c>
      <c r="I87" s="285">
        <v>18</v>
      </c>
      <c r="J87" s="292" t="str">
        <f t="shared" si="3"/>
        <v>○</v>
      </c>
      <c r="K87" s="293">
        <v>690101019</v>
      </c>
      <c r="L87" t="str">
        <f t="shared" si="4"/>
        <v>○</v>
      </c>
    </row>
    <row r="88" spans="1:12" x14ac:dyDescent="0.15">
      <c r="A88" s="47">
        <v>85</v>
      </c>
      <c r="B88" s="287">
        <v>690100946</v>
      </c>
      <c r="C88" s="47" t="s">
        <v>2481</v>
      </c>
      <c r="D88" s="47" t="s">
        <v>2482</v>
      </c>
      <c r="E88" s="47" t="s">
        <v>2483</v>
      </c>
      <c r="F88" s="47" t="s">
        <v>2484</v>
      </c>
      <c r="G88" s="47" t="s">
        <v>2485</v>
      </c>
      <c r="H88" s="284">
        <v>45017</v>
      </c>
      <c r="I88" s="285">
        <v>18</v>
      </c>
      <c r="J88" s="292" t="str">
        <f t="shared" si="3"/>
        <v>○</v>
      </c>
      <c r="K88" s="293">
        <v>690400304</v>
      </c>
      <c r="L88" t="str">
        <f t="shared" si="4"/>
        <v>○</v>
      </c>
    </row>
    <row r="89" spans="1:12" x14ac:dyDescent="0.15">
      <c r="A89" s="47">
        <v>86</v>
      </c>
      <c r="B89" s="287">
        <v>690101019</v>
      </c>
      <c r="C89" s="47" t="s">
        <v>2486</v>
      </c>
      <c r="D89" s="47" t="s">
        <v>2482</v>
      </c>
      <c r="E89" s="47" t="s">
        <v>2487</v>
      </c>
      <c r="F89" s="47" t="s">
        <v>2488</v>
      </c>
      <c r="G89" s="47" t="s">
        <v>2489</v>
      </c>
      <c r="H89" s="284">
        <v>46054</v>
      </c>
      <c r="I89" s="285">
        <v>18</v>
      </c>
      <c r="J89" s="292" t="str">
        <f t="shared" si="3"/>
        <v>○</v>
      </c>
      <c r="K89" s="293">
        <v>690400312</v>
      </c>
      <c r="L89" t="str">
        <f t="shared" si="4"/>
        <v>○</v>
      </c>
    </row>
    <row r="90" spans="1:12" x14ac:dyDescent="0.15">
      <c r="A90" s="47">
        <v>87</v>
      </c>
      <c r="B90" s="287">
        <v>690400304</v>
      </c>
      <c r="C90" s="47" t="s">
        <v>2490</v>
      </c>
      <c r="D90" s="47" t="s">
        <v>2491</v>
      </c>
      <c r="E90" s="47" t="s">
        <v>2492</v>
      </c>
      <c r="F90" s="47" t="s">
        <v>2493</v>
      </c>
      <c r="G90" s="47" t="s">
        <v>2494</v>
      </c>
      <c r="H90" s="284">
        <v>44317</v>
      </c>
      <c r="I90" s="285">
        <v>9</v>
      </c>
      <c r="J90" s="292" t="str">
        <f t="shared" si="3"/>
        <v>○</v>
      </c>
      <c r="K90" s="293">
        <v>690400346</v>
      </c>
      <c r="L90" t="str">
        <f t="shared" si="4"/>
        <v>○</v>
      </c>
    </row>
    <row r="91" spans="1:12" x14ac:dyDescent="0.15">
      <c r="A91" s="47">
        <v>88</v>
      </c>
      <c r="B91" s="287">
        <v>690400312</v>
      </c>
      <c r="C91" s="47" t="s">
        <v>2495</v>
      </c>
      <c r="D91" s="47" t="s">
        <v>2491</v>
      </c>
      <c r="E91" s="47" t="s">
        <v>2496</v>
      </c>
      <c r="F91" s="47" t="s">
        <v>2497</v>
      </c>
      <c r="G91" s="47" t="s">
        <v>2498</v>
      </c>
      <c r="H91" s="284">
        <v>44317</v>
      </c>
      <c r="I91" s="285">
        <v>9</v>
      </c>
      <c r="J91" s="292" t="str">
        <f t="shared" si="3"/>
        <v>○</v>
      </c>
      <c r="K91" s="293">
        <v>690700117</v>
      </c>
      <c r="L91" t="str">
        <f t="shared" si="4"/>
        <v>○</v>
      </c>
    </row>
    <row r="92" spans="1:12" x14ac:dyDescent="0.15">
      <c r="A92" s="47">
        <v>89</v>
      </c>
      <c r="B92" s="287">
        <v>690400346</v>
      </c>
      <c r="C92" s="47" t="s">
        <v>2499</v>
      </c>
      <c r="D92" s="47" t="s">
        <v>2500</v>
      </c>
      <c r="E92" s="47" t="s">
        <v>2501</v>
      </c>
      <c r="F92" s="47" t="s">
        <v>2502</v>
      </c>
      <c r="G92" s="47" t="s">
        <v>2503</v>
      </c>
      <c r="H92" s="284">
        <v>45748</v>
      </c>
      <c r="I92" s="285">
        <v>27</v>
      </c>
      <c r="J92" s="292" t="str">
        <f t="shared" si="3"/>
        <v>○</v>
      </c>
      <c r="K92" s="293">
        <v>690700133</v>
      </c>
      <c r="L92" t="str">
        <f t="shared" si="4"/>
        <v>○</v>
      </c>
    </row>
    <row r="93" spans="1:12" x14ac:dyDescent="0.15">
      <c r="A93" s="47">
        <v>90</v>
      </c>
      <c r="B93" s="287">
        <v>690700117</v>
      </c>
      <c r="C93" s="47" t="s">
        <v>2504</v>
      </c>
      <c r="D93" s="47" t="s">
        <v>2257</v>
      </c>
      <c r="E93" s="47" t="s">
        <v>2505</v>
      </c>
      <c r="F93" s="47" t="s">
        <v>2506</v>
      </c>
      <c r="G93" s="47" t="s">
        <v>2507</v>
      </c>
      <c r="H93" s="284">
        <v>40974</v>
      </c>
      <c r="I93" s="285">
        <v>18</v>
      </c>
      <c r="J93" s="292" t="str">
        <f t="shared" si="3"/>
        <v>○</v>
      </c>
      <c r="K93" s="293">
        <v>690700174</v>
      </c>
      <c r="L93" t="str">
        <f t="shared" si="4"/>
        <v>○</v>
      </c>
    </row>
    <row r="94" spans="1:12" x14ac:dyDescent="0.15">
      <c r="A94" s="47">
        <v>91</v>
      </c>
      <c r="B94" s="287">
        <v>690700133</v>
      </c>
      <c r="C94" s="47" t="s">
        <v>2508</v>
      </c>
      <c r="D94" s="47" t="s">
        <v>2247</v>
      </c>
      <c r="E94" s="47" t="s">
        <v>2509</v>
      </c>
      <c r="F94" s="47" t="s">
        <v>63</v>
      </c>
      <c r="G94" s="47" t="s">
        <v>2510</v>
      </c>
      <c r="H94" s="284">
        <v>40998</v>
      </c>
      <c r="I94" s="285">
        <v>9</v>
      </c>
      <c r="J94" s="292" t="str">
        <f t="shared" si="3"/>
        <v>○</v>
      </c>
      <c r="K94" s="293">
        <v>690700182</v>
      </c>
      <c r="L94" t="str">
        <f t="shared" si="4"/>
        <v>○</v>
      </c>
    </row>
    <row r="95" spans="1:12" x14ac:dyDescent="0.15">
      <c r="A95" s="47">
        <v>92</v>
      </c>
      <c r="B95" s="287">
        <v>690700174</v>
      </c>
      <c r="C95" s="47" t="s">
        <v>2511</v>
      </c>
      <c r="D95" s="47" t="s">
        <v>2512</v>
      </c>
      <c r="E95" s="47" t="s">
        <v>2513</v>
      </c>
      <c r="F95" s="47" t="s">
        <v>2514</v>
      </c>
      <c r="G95" s="47" t="s">
        <v>2515</v>
      </c>
      <c r="H95" s="284">
        <v>41729</v>
      </c>
      <c r="I95" s="285">
        <v>18</v>
      </c>
      <c r="J95" s="292" t="str">
        <f t="shared" si="3"/>
        <v>○</v>
      </c>
      <c r="K95" s="293">
        <v>690700224</v>
      </c>
      <c r="L95" t="str">
        <f t="shared" si="4"/>
        <v>○</v>
      </c>
    </row>
    <row r="96" spans="1:12" x14ac:dyDescent="0.15">
      <c r="A96" s="47">
        <v>93</v>
      </c>
      <c r="B96" s="287">
        <v>690700182</v>
      </c>
      <c r="C96" s="47" t="s">
        <v>2516</v>
      </c>
      <c r="D96" s="47" t="s">
        <v>2517</v>
      </c>
      <c r="E96" s="47" t="s">
        <v>2518</v>
      </c>
      <c r="F96" s="47" t="s">
        <v>2519</v>
      </c>
      <c r="G96" s="47"/>
      <c r="H96" s="284">
        <v>45809</v>
      </c>
      <c r="I96" s="285">
        <v>9</v>
      </c>
      <c r="J96" s="292" t="str">
        <f t="shared" si="3"/>
        <v>○</v>
      </c>
      <c r="K96" s="293">
        <v>690700273</v>
      </c>
      <c r="L96" t="str">
        <f t="shared" si="4"/>
        <v>○</v>
      </c>
    </row>
    <row r="97" spans="1:16" x14ac:dyDescent="0.15">
      <c r="A97" s="47">
        <v>94</v>
      </c>
      <c r="B97" s="287">
        <v>690700224</v>
      </c>
      <c r="C97" s="47" t="s">
        <v>2520</v>
      </c>
      <c r="D97" s="47" t="s">
        <v>2402</v>
      </c>
      <c r="E97" s="47" t="s">
        <v>2521</v>
      </c>
      <c r="F97" s="47" t="s">
        <v>2522</v>
      </c>
      <c r="G97" s="47" t="s">
        <v>2523</v>
      </c>
      <c r="H97" s="284">
        <v>42062</v>
      </c>
      <c r="I97" s="285">
        <v>18</v>
      </c>
      <c r="J97" s="292" t="str">
        <f t="shared" si="3"/>
        <v>○</v>
      </c>
      <c r="K97" s="293">
        <v>690700281</v>
      </c>
      <c r="L97" t="str">
        <f t="shared" si="4"/>
        <v>○</v>
      </c>
    </row>
    <row r="98" spans="1:16" s="35" customFormat="1" x14ac:dyDescent="0.15">
      <c r="A98" s="47">
        <v>95</v>
      </c>
      <c r="B98" s="287">
        <v>690700273</v>
      </c>
      <c r="C98" s="47" t="s">
        <v>2524</v>
      </c>
      <c r="D98" s="47" t="s">
        <v>2009</v>
      </c>
      <c r="E98" s="47" t="s">
        <v>2525</v>
      </c>
      <c r="F98" s="47" t="s">
        <v>2526</v>
      </c>
      <c r="G98" s="47" t="s">
        <v>2527</v>
      </c>
      <c r="H98" s="284">
        <v>42644</v>
      </c>
      <c r="I98" s="285">
        <v>18</v>
      </c>
      <c r="J98" s="292" t="str">
        <f t="shared" si="3"/>
        <v>○</v>
      </c>
      <c r="K98" s="293">
        <v>690700299</v>
      </c>
      <c r="L98" t="str">
        <f t="shared" si="4"/>
        <v>○</v>
      </c>
      <c r="O98" s="195"/>
      <c r="P98" s="207"/>
    </row>
    <row r="99" spans="1:16" x14ac:dyDescent="0.15">
      <c r="A99" s="47">
        <v>96</v>
      </c>
      <c r="B99" s="287">
        <v>690700281</v>
      </c>
      <c r="C99" s="47" t="s">
        <v>2528</v>
      </c>
      <c r="D99" s="47" t="s">
        <v>1782</v>
      </c>
      <c r="E99" s="47" t="s">
        <v>2529</v>
      </c>
      <c r="F99" s="47" t="s">
        <v>2530</v>
      </c>
      <c r="G99" s="47" t="s">
        <v>2531</v>
      </c>
      <c r="H99" s="284">
        <v>42826</v>
      </c>
      <c r="I99" s="285">
        <v>18</v>
      </c>
      <c r="J99" s="292" t="str">
        <f t="shared" si="3"/>
        <v>○</v>
      </c>
      <c r="K99" s="293">
        <v>690700398</v>
      </c>
      <c r="L99" t="str">
        <f t="shared" si="4"/>
        <v>○</v>
      </c>
    </row>
    <row r="100" spans="1:16" x14ac:dyDescent="0.15">
      <c r="A100" s="47">
        <v>97</v>
      </c>
      <c r="B100" s="287">
        <v>690700299</v>
      </c>
      <c r="C100" s="47" t="s">
        <v>2532</v>
      </c>
      <c r="D100" s="47" t="s">
        <v>2533</v>
      </c>
      <c r="E100" s="47" t="s">
        <v>2534</v>
      </c>
      <c r="F100" s="47" t="s">
        <v>2535</v>
      </c>
      <c r="G100" s="47" t="s">
        <v>2536</v>
      </c>
      <c r="H100" s="284">
        <v>42826</v>
      </c>
      <c r="I100" s="285">
        <v>18</v>
      </c>
      <c r="J100" s="292" t="str">
        <f t="shared" ref="J100:J131" si="5">IF(ISERROR(VLOOKUP(B100,$K:$L,2,FALSE)),"×",VLOOKUP(B100,$K:$L,2,FALSE))</f>
        <v>○</v>
      </c>
      <c r="K100" s="293">
        <v>690700414</v>
      </c>
      <c r="L100" t="str">
        <f t="shared" si="4"/>
        <v>○</v>
      </c>
    </row>
    <row r="101" spans="1:16" x14ac:dyDescent="0.15">
      <c r="A101" s="47">
        <v>98</v>
      </c>
      <c r="B101" s="287">
        <v>690700398</v>
      </c>
      <c r="C101" s="47" t="s">
        <v>2537</v>
      </c>
      <c r="D101" s="47" t="s">
        <v>1396</v>
      </c>
      <c r="E101" s="47" t="s">
        <v>2538</v>
      </c>
      <c r="F101" s="47" t="s">
        <v>2539</v>
      </c>
      <c r="G101" s="47" t="s">
        <v>2540</v>
      </c>
      <c r="H101" s="284">
        <v>43922</v>
      </c>
      <c r="I101" s="285">
        <v>18</v>
      </c>
      <c r="J101" s="292" t="str">
        <f t="shared" si="5"/>
        <v>○</v>
      </c>
      <c r="K101" s="293">
        <v>690700455</v>
      </c>
      <c r="L101" t="str">
        <f t="shared" si="4"/>
        <v>○</v>
      </c>
    </row>
    <row r="102" spans="1:16" x14ac:dyDescent="0.15">
      <c r="A102" s="47">
        <v>99</v>
      </c>
      <c r="B102" s="287">
        <v>690700414</v>
      </c>
      <c r="C102" s="47" t="s">
        <v>2541</v>
      </c>
      <c r="D102" s="47" t="s">
        <v>1768</v>
      </c>
      <c r="E102" s="47" t="s">
        <v>2542</v>
      </c>
      <c r="F102" s="47" t="s">
        <v>1770</v>
      </c>
      <c r="G102" s="47" t="s">
        <v>1771</v>
      </c>
      <c r="H102" s="284">
        <v>44378</v>
      </c>
      <c r="I102" s="285">
        <v>18</v>
      </c>
      <c r="J102" s="292" t="str">
        <f t="shared" si="5"/>
        <v>○</v>
      </c>
      <c r="K102" s="293">
        <v>690700463</v>
      </c>
      <c r="L102" t="str">
        <f t="shared" si="4"/>
        <v>○</v>
      </c>
    </row>
    <row r="103" spans="1:16" x14ac:dyDescent="0.15">
      <c r="A103" s="47">
        <v>100</v>
      </c>
      <c r="B103" s="287">
        <v>690700455</v>
      </c>
      <c r="C103" s="47" t="s">
        <v>2543</v>
      </c>
      <c r="D103" s="47" t="s">
        <v>2544</v>
      </c>
      <c r="E103" s="47" t="s">
        <v>2545</v>
      </c>
      <c r="F103" s="47" t="s">
        <v>2546</v>
      </c>
      <c r="G103" s="47"/>
      <c r="H103" s="284">
        <v>45723</v>
      </c>
      <c r="I103" s="285">
        <v>18</v>
      </c>
      <c r="J103" s="292" t="str">
        <f t="shared" si="5"/>
        <v>○</v>
      </c>
      <c r="K103" s="293">
        <v>690800297</v>
      </c>
      <c r="L103" t="str">
        <f t="shared" si="4"/>
        <v>○</v>
      </c>
    </row>
    <row r="104" spans="1:16" x14ac:dyDescent="0.15">
      <c r="A104" s="47">
        <v>101</v>
      </c>
      <c r="B104" s="287">
        <v>690700463</v>
      </c>
      <c r="C104" s="47" t="s">
        <v>2516</v>
      </c>
      <c r="D104" s="47" t="s">
        <v>2517</v>
      </c>
      <c r="E104" s="47" t="s">
        <v>2547</v>
      </c>
      <c r="F104" s="47" t="s">
        <v>2519</v>
      </c>
      <c r="G104" s="47"/>
      <c r="H104" s="284">
        <v>45809</v>
      </c>
      <c r="I104" s="285">
        <v>18</v>
      </c>
      <c r="J104" s="292" t="str">
        <f t="shared" si="5"/>
        <v>○</v>
      </c>
      <c r="K104" s="293">
        <v>690800305</v>
      </c>
      <c r="L104" t="str">
        <f t="shared" si="4"/>
        <v>○</v>
      </c>
    </row>
    <row r="105" spans="1:16" x14ac:dyDescent="0.15">
      <c r="A105" s="47">
        <v>102</v>
      </c>
      <c r="B105" s="287">
        <v>690800297</v>
      </c>
      <c r="C105" s="47" t="s">
        <v>2548</v>
      </c>
      <c r="D105" s="47" t="s">
        <v>1416</v>
      </c>
      <c r="E105" s="47" t="s">
        <v>2549</v>
      </c>
      <c r="F105" s="47" t="s">
        <v>2550</v>
      </c>
      <c r="G105" s="47" t="s">
        <v>2551</v>
      </c>
      <c r="H105" s="284">
        <v>41730</v>
      </c>
      <c r="I105" s="285">
        <v>9</v>
      </c>
      <c r="J105" s="292" t="str">
        <f t="shared" si="5"/>
        <v>○</v>
      </c>
      <c r="K105" s="293">
        <v>690800347</v>
      </c>
      <c r="L105" t="str">
        <f t="shared" si="4"/>
        <v>○</v>
      </c>
    </row>
    <row r="106" spans="1:16" x14ac:dyDescent="0.15">
      <c r="A106" s="47">
        <v>103</v>
      </c>
      <c r="B106" s="287">
        <v>690800305</v>
      </c>
      <c r="C106" s="47" t="s">
        <v>2552</v>
      </c>
      <c r="D106" s="47" t="s">
        <v>1327</v>
      </c>
      <c r="E106" s="47" t="s">
        <v>2553</v>
      </c>
      <c r="F106" s="47" t="s">
        <v>2554</v>
      </c>
      <c r="G106" s="47"/>
      <c r="H106" s="284">
        <v>41982</v>
      </c>
      <c r="I106" s="285">
        <v>18</v>
      </c>
      <c r="J106" s="292" t="str">
        <f t="shared" si="5"/>
        <v>○</v>
      </c>
      <c r="K106" s="293">
        <v>690800362</v>
      </c>
      <c r="L106" t="str">
        <f t="shared" si="4"/>
        <v>○</v>
      </c>
    </row>
    <row r="107" spans="1:16" x14ac:dyDescent="0.15">
      <c r="A107" s="47">
        <v>104</v>
      </c>
      <c r="B107" s="287">
        <v>690800347</v>
      </c>
      <c r="C107" s="47" t="s">
        <v>2555</v>
      </c>
      <c r="D107" s="47" t="s">
        <v>1411</v>
      </c>
      <c r="E107" s="47" t="s">
        <v>2556</v>
      </c>
      <c r="F107" s="47" t="s">
        <v>2557</v>
      </c>
      <c r="G107" s="47" t="s">
        <v>2558</v>
      </c>
      <c r="H107" s="284">
        <v>42094</v>
      </c>
      <c r="I107" s="285">
        <v>9</v>
      </c>
      <c r="J107" s="292" t="str">
        <f t="shared" si="5"/>
        <v>○</v>
      </c>
      <c r="K107" s="293">
        <v>690800404</v>
      </c>
      <c r="L107" t="str">
        <f t="shared" si="4"/>
        <v>○</v>
      </c>
    </row>
    <row r="108" spans="1:16" x14ac:dyDescent="0.15">
      <c r="A108" s="47">
        <v>105</v>
      </c>
      <c r="B108" s="287">
        <v>690800362</v>
      </c>
      <c r="C108" s="47" t="s">
        <v>2559</v>
      </c>
      <c r="D108" s="47" t="s">
        <v>2560</v>
      </c>
      <c r="E108" s="47" t="s">
        <v>2561</v>
      </c>
      <c r="F108" s="47" t="s">
        <v>2562</v>
      </c>
      <c r="G108" s="47" t="s">
        <v>2563</v>
      </c>
      <c r="H108" s="284">
        <v>43191</v>
      </c>
      <c r="I108" s="285">
        <v>9</v>
      </c>
      <c r="J108" s="292" t="str">
        <f t="shared" si="5"/>
        <v>○</v>
      </c>
      <c r="K108" s="293">
        <v>690800420</v>
      </c>
      <c r="L108" t="str">
        <f t="shared" si="4"/>
        <v>○</v>
      </c>
    </row>
    <row r="109" spans="1:16" x14ac:dyDescent="0.15">
      <c r="A109" s="47">
        <v>106</v>
      </c>
      <c r="B109" s="287">
        <v>690800404</v>
      </c>
      <c r="C109" s="47" t="s">
        <v>2564</v>
      </c>
      <c r="D109" s="47" t="s">
        <v>2560</v>
      </c>
      <c r="E109" s="47" t="s">
        <v>2565</v>
      </c>
      <c r="F109" s="47" t="s">
        <v>2566</v>
      </c>
      <c r="G109" s="47" t="s">
        <v>2567</v>
      </c>
      <c r="H109" s="284">
        <v>44287</v>
      </c>
      <c r="I109" s="285">
        <v>9</v>
      </c>
      <c r="J109" s="292" t="str">
        <f t="shared" si="5"/>
        <v>○</v>
      </c>
      <c r="K109" s="293">
        <v>690800438</v>
      </c>
      <c r="L109" t="str">
        <f t="shared" si="4"/>
        <v>○</v>
      </c>
    </row>
    <row r="110" spans="1:16" x14ac:dyDescent="0.15">
      <c r="A110" s="47">
        <v>107</v>
      </c>
      <c r="B110" s="287">
        <v>690800420</v>
      </c>
      <c r="C110" s="47" t="s">
        <v>2568</v>
      </c>
      <c r="D110" s="47" t="s">
        <v>1805</v>
      </c>
      <c r="E110" s="47" t="s">
        <v>2569</v>
      </c>
      <c r="F110" s="47" t="s">
        <v>2570</v>
      </c>
      <c r="G110" s="47" t="s">
        <v>2571</v>
      </c>
      <c r="H110" s="284">
        <v>46113</v>
      </c>
      <c r="I110" s="285">
        <v>9</v>
      </c>
      <c r="J110" s="292" t="str">
        <f t="shared" si="5"/>
        <v>○</v>
      </c>
      <c r="K110" s="293">
        <v>690800446</v>
      </c>
      <c r="L110" t="str">
        <f t="shared" si="4"/>
        <v>○</v>
      </c>
    </row>
    <row r="111" spans="1:16" x14ac:dyDescent="0.15">
      <c r="A111" s="47">
        <v>108</v>
      </c>
      <c r="B111" s="287">
        <v>690800438</v>
      </c>
      <c r="C111" s="47" t="s">
        <v>2572</v>
      </c>
      <c r="D111" s="47" t="s">
        <v>2573</v>
      </c>
      <c r="E111" s="47" t="s">
        <v>2574</v>
      </c>
      <c r="F111" s="47" t="s">
        <v>2575</v>
      </c>
      <c r="G111" s="47"/>
      <c r="H111" s="284">
        <v>46113</v>
      </c>
      <c r="I111" s="285">
        <v>9</v>
      </c>
      <c r="J111" s="292" t="str">
        <f t="shared" si="5"/>
        <v>○</v>
      </c>
      <c r="K111" s="293">
        <v>691100051</v>
      </c>
      <c r="L111" t="str">
        <f t="shared" si="4"/>
        <v>○</v>
      </c>
    </row>
    <row r="112" spans="1:16" x14ac:dyDescent="0.15">
      <c r="A112" s="47">
        <v>109</v>
      </c>
      <c r="B112" s="287">
        <v>690800446</v>
      </c>
      <c r="C112" s="47" t="s">
        <v>2576</v>
      </c>
      <c r="D112" s="47" t="s">
        <v>2573</v>
      </c>
      <c r="E112" s="47" t="s">
        <v>2577</v>
      </c>
      <c r="F112" s="47" t="s">
        <v>2575</v>
      </c>
      <c r="G112" s="47"/>
      <c r="H112" s="284">
        <v>46113</v>
      </c>
      <c r="I112" s="285">
        <v>9</v>
      </c>
      <c r="J112" s="292" t="str">
        <f t="shared" si="5"/>
        <v>○</v>
      </c>
      <c r="K112" s="293">
        <v>691200042</v>
      </c>
      <c r="L112" t="str">
        <f t="shared" si="4"/>
        <v>○</v>
      </c>
    </row>
    <row r="113" spans="1:12" x14ac:dyDescent="0.15">
      <c r="A113" s="47">
        <v>110</v>
      </c>
      <c r="B113" s="287">
        <v>691100051</v>
      </c>
      <c r="C113" s="47" t="s">
        <v>2578</v>
      </c>
      <c r="D113" s="47" t="s">
        <v>2283</v>
      </c>
      <c r="E113" s="47" t="s">
        <v>2579</v>
      </c>
      <c r="F113" s="47" t="s">
        <v>2285</v>
      </c>
      <c r="G113" s="47" t="s">
        <v>2580</v>
      </c>
      <c r="H113" s="284">
        <v>40118</v>
      </c>
      <c r="I113" s="285">
        <v>18</v>
      </c>
      <c r="J113" s="292" t="str">
        <f t="shared" si="5"/>
        <v>○</v>
      </c>
      <c r="K113" s="293">
        <v>691200083</v>
      </c>
      <c r="L113" t="str">
        <f t="shared" si="4"/>
        <v>○</v>
      </c>
    </row>
    <row r="114" spans="1:12" x14ac:dyDescent="0.15">
      <c r="A114" s="47">
        <v>111</v>
      </c>
      <c r="B114" s="287">
        <v>691200042</v>
      </c>
      <c r="C114" s="47" t="s">
        <v>2581</v>
      </c>
      <c r="D114" s="47" t="s">
        <v>2469</v>
      </c>
      <c r="E114" s="47" t="s">
        <v>2582</v>
      </c>
      <c r="F114" s="47" t="s">
        <v>2583</v>
      </c>
      <c r="G114" s="47"/>
      <c r="H114" s="284">
        <v>41351</v>
      </c>
      <c r="I114" s="285">
        <v>18</v>
      </c>
      <c r="J114" s="292" t="str">
        <f t="shared" si="5"/>
        <v>○</v>
      </c>
      <c r="K114" s="293">
        <v>691200141</v>
      </c>
      <c r="L114" t="str">
        <f t="shared" si="4"/>
        <v>○</v>
      </c>
    </row>
    <row r="115" spans="1:12" x14ac:dyDescent="0.15">
      <c r="A115" s="47">
        <v>112</v>
      </c>
      <c r="B115" s="287">
        <v>691200083</v>
      </c>
      <c r="C115" s="47" t="s">
        <v>2584</v>
      </c>
      <c r="D115" s="47" t="s">
        <v>2102</v>
      </c>
      <c r="E115" s="47" t="s">
        <v>2585</v>
      </c>
      <c r="F115" s="47" t="s">
        <v>2586</v>
      </c>
      <c r="G115" s="47"/>
      <c r="H115" s="284">
        <v>42825</v>
      </c>
      <c r="I115" s="285">
        <v>18</v>
      </c>
      <c r="J115" s="292" t="str">
        <f t="shared" si="5"/>
        <v>○</v>
      </c>
      <c r="K115" s="293">
        <v>691300065</v>
      </c>
      <c r="L115" t="str">
        <f t="shared" si="4"/>
        <v>○</v>
      </c>
    </row>
    <row r="116" spans="1:12" x14ac:dyDescent="0.15">
      <c r="A116" s="47">
        <v>113</v>
      </c>
      <c r="B116" s="287">
        <v>691200141</v>
      </c>
      <c r="C116" s="47" t="s">
        <v>2587</v>
      </c>
      <c r="D116" s="47" t="s">
        <v>2588</v>
      </c>
      <c r="E116" s="47" t="s">
        <v>2589</v>
      </c>
      <c r="F116" s="47" t="s">
        <v>2590</v>
      </c>
      <c r="G116" s="47" t="s">
        <v>2591</v>
      </c>
      <c r="H116" s="284">
        <v>45323</v>
      </c>
      <c r="I116" s="285">
        <v>18</v>
      </c>
      <c r="J116" s="292" t="str">
        <f t="shared" si="5"/>
        <v>○</v>
      </c>
      <c r="K116" s="293">
        <v>691300099</v>
      </c>
      <c r="L116" t="str">
        <f t="shared" si="4"/>
        <v>○</v>
      </c>
    </row>
    <row r="117" spans="1:12" x14ac:dyDescent="0.15">
      <c r="A117" s="47">
        <v>114</v>
      </c>
      <c r="B117" s="287">
        <v>691300065</v>
      </c>
      <c r="C117" s="47" t="s">
        <v>2592</v>
      </c>
      <c r="D117" s="47" t="s">
        <v>1472</v>
      </c>
      <c r="E117" s="47" t="s">
        <v>2593</v>
      </c>
      <c r="F117" s="47" t="s">
        <v>2594</v>
      </c>
      <c r="G117" s="47" t="s">
        <v>2595</v>
      </c>
      <c r="H117" s="284">
        <v>41729</v>
      </c>
      <c r="I117" s="285">
        <v>18</v>
      </c>
      <c r="J117" s="292" t="str">
        <f t="shared" si="5"/>
        <v>○</v>
      </c>
      <c r="K117" s="293">
        <v>691400030</v>
      </c>
      <c r="L117" t="str">
        <f t="shared" si="4"/>
        <v>○</v>
      </c>
    </row>
    <row r="118" spans="1:12" x14ac:dyDescent="0.15">
      <c r="A118" s="47">
        <v>115</v>
      </c>
      <c r="B118" s="287">
        <v>691300099</v>
      </c>
      <c r="C118" s="47" t="s">
        <v>2596</v>
      </c>
      <c r="D118" s="47" t="s">
        <v>2597</v>
      </c>
      <c r="E118" s="47" t="s">
        <v>2598</v>
      </c>
      <c r="F118" s="47" t="s">
        <v>2085</v>
      </c>
      <c r="G118" s="47"/>
      <c r="H118" s="284">
        <v>45211</v>
      </c>
      <c r="I118" s="285">
        <v>17</v>
      </c>
      <c r="J118" s="292" t="str">
        <f t="shared" si="5"/>
        <v>○</v>
      </c>
      <c r="K118" s="293">
        <v>691500029</v>
      </c>
      <c r="L118" t="str">
        <f t="shared" si="4"/>
        <v>○</v>
      </c>
    </row>
    <row r="119" spans="1:12" x14ac:dyDescent="0.15">
      <c r="A119" s="47">
        <v>116</v>
      </c>
      <c r="B119" s="287">
        <v>691400030</v>
      </c>
      <c r="C119" s="47" t="s">
        <v>2599</v>
      </c>
      <c r="D119" s="47" t="s">
        <v>1327</v>
      </c>
      <c r="E119" s="47" t="s">
        <v>2600</v>
      </c>
      <c r="F119" s="47" t="s">
        <v>2601</v>
      </c>
      <c r="G119" s="47" t="s">
        <v>2602</v>
      </c>
      <c r="H119" s="284">
        <v>41383</v>
      </c>
      <c r="I119" s="285">
        <v>18</v>
      </c>
      <c r="J119" s="292" t="str">
        <f t="shared" si="5"/>
        <v>○</v>
      </c>
      <c r="K119" s="293">
        <v>691500060</v>
      </c>
      <c r="L119" t="str">
        <f t="shared" si="4"/>
        <v>○</v>
      </c>
    </row>
    <row r="120" spans="1:12" x14ac:dyDescent="0.15">
      <c r="A120" s="47">
        <v>117</v>
      </c>
      <c r="B120" s="287">
        <v>691500029</v>
      </c>
      <c r="C120" s="47" t="s">
        <v>2603</v>
      </c>
      <c r="D120" s="47" t="s">
        <v>2604</v>
      </c>
      <c r="E120" s="47" t="s">
        <v>2605</v>
      </c>
      <c r="F120" s="47" t="s">
        <v>2606</v>
      </c>
      <c r="G120" s="47" t="s">
        <v>2607</v>
      </c>
      <c r="H120" s="284">
        <v>39351</v>
      </c>
      <c r="I120" s="285">
        <v>9</v>
      </c>
      <c r="J120" s="292" t="str">
        <f t="shared" si="5"/>
        <v>○</v>
      </c>
      <c r="K120" s="293">
        <v>691500102</v>
      </c>
      <c r="L120" t="str">
        <f t="shared" si="4"/>
        <v>○</v>
      </c>
    </row>
    <row r="121" spans="1:12" x14ac:dyDescent="0.15">
      <c r="A121" s="47">
        <v>118</v>
      </c>
      <c r="B121" s="287">
        <v>691500060</v>
      </c>
      <c r="C121" s="47" t="s">
        <v>2608</v>
      </c>
      <c r="D121" s="47" t="s">
        <v>2609</v>
      </c>
      <c r="E121" s="47" t="s">
        <v>2610</v>
      </c>
      <c r="F121" s="47" t="s">
        <v>2611</v>
      </c>
      <c r="G121" s="47" t="s">
        <v>1835</v>
      </c>
      <c r="H121" s="284">
        <v>41788</v>
      </c>
      <c r="I121" s="285">
        <v>18</v>
      </c>
      <c r="J121" s="292" t="str">
        <f t="shared" si="5"/>
        <v>○</v>
      </c>
      <c r="K121" s="293">
        <v>691600043</v>
      </c>
      <c r="L121" t="str">
        <f t="shared" si="4"/>
        <v>○</v>
      </c>
    </row>
    <row r="122" spans="1:12" x14ac:dyDescent="0.15">
      <c r="A122" s="47">
        <v>119</v>
      </c>
      <c r="B122" s="287">
        <v>691500102</v>
      </c>
      <c r="C122" s="47" t="s">
        <v>2612</v>
      </c>
      <c r="D122" s="47" t="s">
        <v>2237</v>
      </c>
      <c r="E122" s="47" t="s">
        <v>2613</v>
      </c>
      <c r="F122" s="47" t="s">
        <v>2614</v>
      </c>
      <c r="G122" s="47"/>
      <c r="H122" s="284">
        <v>42824</v>
      </c>
      <c r="I122" s="285">
        <v>18</v>
      </c>
      <c r="J122" s="292" t="str">
        <f t="shared" si="5"/>
        <v>○</v>
      </c>
      <c r="K122" s="293">
        <v>691600068</v>
      </c>
      <c r="L122" t="str">
        <f t="shared" si="4"/>
        <v>○</v>
      </c>
    </row>
    <row r="123" spans="1:12" x14ac:dyDescent="0.15">
      <c r="A123" s="47">
        <v>120</v>
      </c>
      <c r="B123" s="287">
        <v>691600043</v>
      </c>
      <c r="C123" s="47" t="s">
        <v>2615</v>
      </c>
      <c r="D123" s="47" t="s">
        <v>2616</v>
      </c>
      <c r="E123" s="47" t="s">
        <v>2617</v>
      </c>
      <c r="F123" s="47" t="s">
        <v>2618</v>
      </c>
      <c r="G123" s="47"/>
      <c r="H123" s="284">
        <v>41722</v>
      </c>
      <c r="I123" s="285">
        <v>18</v>
      </c>
      <c r="J123" s="292" t="str">
        <f t="shared" si="5"/>
        <v>○</v>
      </c>
      <c r="K123" s="293">
        <v>691600134</v>
      </c>
      <c r="L123" t="str">
        <f t="shared" si="4"/>
        <v>○</v>
      </c>
    </row>
    <row r="124" spans="1:12" x14ac:dyDescent="0.15">
      <c r="A124" s="47">
        <v>121</v>
      </c>
      <c r="B124" s="287">
        <v>691600068</v>
      </c>
      <c r="C124" s="47" t="s">
        <v>2619</v>
      </c>
      <c r="D124" s="47" t="s">
        <v>2620</v>
      </c>
      <c r="E124" s="47" t="s">
        <v>2621</v>
      </c>
      <c r="F124" s="47" t="s">
        <v>2622</v>
      </c>
      <c r="G124" s="47" t="s">
        <v>2623</v>
      </c>
      <c r="H124" s="284">
        <v>41737</v>
      </c>
      <c r="I124" s="285">
        <v>18</v>
      </c>
      <c r="J124" s="292" t="str">
        <f t="shared" si="5"/>
        <v>○</v>
      </c>
      <c r="K124" s="293">
        <v>691600167</v>
      </c>
      <c r="L124" t="str">
        <f t="shared" si="4"/>
        <v>○</v>
      </c>
    </row>
    <row r="125" spans="1:12" x14ac:dyDescent="0.15">
      <c r="A125" s="47">
        <v>122</v>
      </c>
      <c r="B125" s="287">
        <v>691600134</v>
      </c>
      <c r="C125" s="47" t="s">
        <v>2624</v>
      </c>
      <c r="D125" s="47" t="s">
        <v>2625</v>
      </c>
      <c r="E125" s="47" t="s">
        <v>2626</v>
      </c>
      <c r="F125" s="47" t="s">
        <v>2627</v>
      </c>
      <c r="G125" s="47"/>
      <c r="H125" s="284">
        <v>42830</v>
      </c>
      <c r="I125" s="285">
        <v>18</v>
      </c>
      <c r="J125" s="292" t="str">
        <f t="shared" si="5"/>
        <v>○</v>
      </c>
      <c r="K125" s="293">
        <v>691600175</v>
      </c>
      <c r="L125" t="str">
        <f t="shared" si="4"/>
        <v>○</v>
      </c>
    </row>
    <row r="126" spans="1:12" x14ac:dyDescent="0.15">
      <c r="A126" s="47">
        <v>123</v>
      </c>
      <c r="B126" s="287">
        <v>691600167</v>
      </c>
      <c r="C126" s="47" t="s">
        <v>2628</v>
      </c>
      <c r="D126" s="47" t="s">
        <v>2326</v>
      </c>
      <c r="E126" s="47" t="s">
        <v>2629</v>
      </c>
      <c r="F126" s="47" t="s">
        <v>2630</v>
      </c>
      <c r="G126" s="47"/>
      <c r="H126" s="284">
        <v>43922</v>
      </c>
      <c r="I126" s="285">
        <v>18</v>
      </c>
      <c r="J126" s="292" t="str">
        <f t="shared" si="5"/>
        <v>○</v>
      </c>
      <c r="K126" s="293">
        <v>691700041</v>
      </c>
      <c r="L126" t="str">
        <f t="shared" si="4"/>
        <v>○</v>
      </c>
    </row>
    <row r="127" spans="1:12" x14ac:dyDescent="0.15">
      <c r="A127" s="47">
        <v>124</v>
      </c>
      <c r="B127" s="287">
        <v>691600175</v>
      </c>
      <c r="C127" s="47" t="s">
        <v>2631</v>
      </c>
      <c r="D127" s="47" t="s">
        <v>2632</v>
      </c>
      <c r="E127" s="47" t="s">
        <v>2633</v>
      </c>
      <c r="F127" s="47" t="s">
        <v>2634</v>
      </c>
      <c r="G127" s="47"/>
      <c r="H127" s="284">
        <v>45047</v>
      </c>
      <c r="I127" s="285">
        <v>18</v>
      </c>
      <c r="J127" s="292" t="str">
        <f t="shared" si="5"/>
        <v>○</v>
      </c>
      <c r="K127" s="293">
        <v>691700066</v>
      </c>
      <c r="L127" t="str">
        <f t="shared" si="4"/>
        <v>○</v>
      </c>
    </row>
    <row r="128" spans="1:12" x14ac:dyDescent="0.15">
      <c r="A128" s="47">
        <v>125</v>
      </c>
      <c r="B128" s="287">
        <v>691700041</v>
      </c>
      <c r="C128" s="47" t="s">
        <v>2635</v>
      </c>
      <c r="D128" s="47" t="s">
        <v>2009</v>
      </c>
      <c r="E128" s="47" t="s">
        <v>2636</v>
      </c>
      <c r="F128" s="47" t="s">
        <v>2637</v>
      </c>
      <c r="G128" s="47" t="s">
        <v>2638</v>
      </c>
      <c r="H128" s="284">
        <v>40269</v>
      </c>
      <c r="I128" s="285">
        <v>18</v>
      </c>
      <c r="J128" s="292" t="str">
        <f t="shared" si="5"/>
        <v>○</v>
      </c>
      <c r="K128" s="293">
        <v>691700090</v>
      </c>
      <c r="L128" t="str">
        <f t="shared" si="4"/>
        <v>○</v>
      </c>
    </row>
    <row r="129" spans="1:12" x14ac:dyDescent="0.15">
      <c r="A129" s="47">
        <v>126</v>
      </c>
      <c r="B129" s="287">
        <v>691700066</v>
      </c>
      <c r="C129" s="47" t="s">
        <v>2639</v>
      </c>
      <c r="D129" s="47" t="s">
        <v>1528</v>
      </c>
      <c r="E129" s="47" t="s">
        <v>2640</v>
      </c>
      <c r="F129" s="47" t="s">
        <v>2641</v>
      </c>
      <c r="G129" s="47"/>
      <c r="H129" s="284">
        <v>42094</v>
      </c>
      <c r="I129" s="285">
        <v>18</v>
      </c>
      <c r="J129" s="292" t="str">
        <f t="shared" si="5"/>
        <v>○</v>
      </c>
      <c r="K129" s="293">
        <v>691900039</v>
      </c>
      <c r="L129" t="str">
        <f t="shared" si="4"/>
        <v>○</v>
      </c>
    </row>
    <row r="130" spans="1:12" x14ac:dyDescent="0.15">
      <c r="A130" s="47">
        <v>127</v>
      </c>
      <c r="B130" s="287">
        <v>691700090</v>
      </c>
      <c r="C130" s="47" t="s">
        <v>2642</v>
      </c>
      <c r="D130" s="47" t="s">
        <v>2326</v>
      </c>
      <c r="E130" s="47" t="s">
        <v>2643</v>
      </c>
      <c r="F130" s="47" t="s">
        <v>2644</v>
      </c>
      <c r="G130" s="47" t="s">
        <v>2645</v>
      </c>
      <c r="H130" s="284">
        <v>42826</v>
      </c>
      <c r="I130" s="285">
        <v>18</v>
      </c>
      <c r="J130" s="292" t="str">
        <f t="shared" si="5"/>
        <v>○</v>
      </c>
      <c r="K130" s="293">
        <v>691900096</v>
      </c>
      <c r="L130" t="str">
        <f t="shared" si="4"/>
        <v>○</v>
      </c>
    </row>
    <row r="131" spans="1:12" x14ac:dyDescent="0.15">
      <c r="A131" s="47">
        <v>128</v>
      </c>
      <c r="B131" s="287">
        <v>691900039</v>
      </c>
      <c r="C131" s="47" t="s">
        <v>2646</v>
      </c>
      <c r="D131" s="47" t="s">
        <v>1855</v>
      </c>
      <c r="E131" s="47" t="s">
        <v>2647</v>
      </c>
      <c r="F131" s="47" t="s">
        <v>2648</v>
      </c>
      <c r="G131" s="47" t="s">
        <v>2649</v>
      </c>
      <c r="H131" s="284">
        <v>39170</v>
      </c>
      <c r="I131" s="285">
        <v>18</v>
      </c>
      <c r="J131" s="292" t="str">
        <f t="shared" si="5"/>
        <v>○</v>
      </c>
      <c r="K131" s="293">
        <v>691900120</v>
      </c>
      <c r="L131" t="str">
        <f t="shared" si="4"/>
        <v>○</v>
      </c>
    </row>
    <row r="132" spans="1:12" x14ac:dyDescent="0.15">
      <c r="A132" s="47">
        <v>129</v>
      </c>
      <c r="B132" s="287">
        <v>691900096</v>
      </c>
      <c r="C132" s="47" t="s">
        <v>2650</v>
      </c>
      <c r="D132" s="47" t="s">
        <v>1557</v>
      </c>
      <c r="E132" s="47" t="s">
        <v>2651</v>
      </c>
      <c r="F132" s="47" t="s">
        <v>2652</v>
      </c>
      <c r="G132" s="47"/>
      <c r="H132" s="284">
        <v>42822</v>
      </c>
      <c r="I132" s="285">
        <v>9</v>
      </c>
      <c r="J132" s="292" t="str">
        <f t="shared" ref="J132:J147" si="6">IF(ISERROR(VLOOKUP(B132,$K:$L,2,FALSE)),"×",VLOOKUP(B132,$K:$L,2,FALSE))</f>
        <v>○</v>
      </c>
      <c r="K132" s="293">
        <v>691900138</v>
      </c>
      <c r="L132" t="str">
        <f t="shared" si="4"/>
        <v>○</v>
      </c>
    </row>
    <row r="133" spans="1:12" x14ac:dyDescent="0.15">
      <c r="A133" s="47">
        <v>130</v>
      </c>
      <c r="B133" s="287">
        <v>691900120</v>
      </c>
      <c r="C133" s="47" t="s">
        <v>2653</v>
      </c>
      <c r="D133" s="47" t="s">
        <v>2654</v>
      </c>
      <c r="E133" s="47" t="s">
        <v>2655</v>
      </c>
      <c r="F133" s="47" t="s">
        <v>2656</v>
      </c>
      <c r="G133" s="47"/>
      <c r="H133" s="284">
        <v>42885</v>
      </c>
      <c r="I133" s="285">
        <v>18</v>
      </c>
      <c r="J133" s="292" t="str">
        <f t="shared" si="6"/>
        <v>○</v>
      </c>
      <c r="K133" s="293">
        <v>691900146</v>
      </c>
      <c r="L133" t="str">
        <f t="shared" ref="L133:L147" si="7">IF(K133="","","○")</f>
        <v>○</v>
      </c>
    </row>
    <row r="134" spans="1:12" x14ac:dyDescent="0.15">
      <c r="A134" s="47">
        <v>131</v>
      </c>
      <c r="B134" s="287">
        <v>691900138</v>
      </c>
      <c r="C134" s="47" t="s">
        <v>2657</v>
      </c>
      <c r="D134" s="47" t="s">
        <v>2491</v>
      </c>
      <c r="E134" s="47" t="s">
        <v>2658</v>
      </c>
      <c r="F134" s="47" t="s">
        <v>2659</v>
      </c>
      <c r="G134" s="47"/>
      <c r="H134" s="284">
        <v>44317</v>
      </c>
      <c r="I134" s="285">
        <v>18</v>
      </c>
      <c r="J134" s="292" t="str">
        <f t="shared" si="6"/>
        <v>○</v>
      </c>
      <c r="K134" s="293">
        <v>692300056</v>
      </c>
      <c r="L134" t="str">
        <f t="shared" si="7"/>
        <v>○</v>
      </c>
    </row>
    <row r="135" spans="1:12" x14ac:dyDescent="0.15">
      <c r="A135" s="47">
        <v>132</v>
      </c>
      <c r="B135" s="287">
        <v>691900146</v>
      </c>
      <c r="C135" s="47" t="s">
        <v>2660</v>
      </c>
      <c r="D135" s="47" t="s">
        <v>2491</v>
      </c>
      <c r="E135" s="47" t="s">
        <v>2661</v>
      </c>
      <c r="F135" s="47" t="s">
        <v>2662</v>
      </c>
      <c r="G135" s="47" t="s">
        <v>2663</v>
      </c>
      <c r="H135" s="284">
        <v>44348</v>
      </c>
      <c r="I135" s="285">
        <v>9</v>
      </c>
      <c r="J135" s="292" t="str">
        <f t="shared" si="6"/>
        <v>○</v>
      </c>
      <c r="K135" s="293">
        <v>692300072</v>
      </c>
      <c r="L135" t="str">
        <f t="shared" si="7"/>
        <v>○</v>
      </c>
    </row>
    <row r="136" spans="1:12" x14ac:dyDescent="0.15">
      <c r="A136" s="47">
        <v>133</v>
      </c>
      <c r="B136" s="287">
        <v>692300056</v>
      </c>
      <c r="C136" s="47" t="s">
        <v>2664</v>
      </c>
      <c r="D136" s="47" t="s">
        <v>1823</v>
      </c>
      <c r="E136" s="47" t="s">
        <v>2665</v>
      </c>
      <c r="F136" s="47" t="s">
        <v>2666</v>
      </c>
      <c r="G136" s="47" t="s">
        <v>1876</v>
      </c>
      <c r="H136" s="284">
        <v>40269</v>
      </c>
      <c r="I136" s="285">
        <v>18</v>
      </c>
      <c r="J136" s="292" t="str">
        <f t="shared" si="6"/>
        <v>○</v>
      </c>
      <c r="K136" s="293">
        <v>692300080</v>
      </c>
      <c r="L136" t="str">
        <f t="shared" si="7"/>
        <v>○</v>
      </c>
    </row>
    <row r="137" spans="1:12" x14ac:dyDescent="0.15">
      <c r="A137" s="47">
        <v>134</v>
      </c>
      <c r="B137" s="287">
        <v>692300072</v>
      </c>
      <c r="C137" s="47" t="s">
        <v>2667</v>
      </c>
      <c r="D137" s="47" t="s">
        <v>2326</v>
      </c>
      <c r="E137" s="47" t="s">
        <v>2668</v>
      </c>
      <c r="F137" s="47"/>
      <c r="G137" s="47"/>
      <c r="H137" s="284">
        <v>42087</v>
      </c>
      <c r="I137" s="285">
        <v>18</v>
      </c>
      <c r="J137" s="292" t="str">
        <f t="shared" si="6"/>
        <v>○</v>
      </c>
      <c r="K137" s="293">
        <v>692400021</v>
      </c>
      <c r="L137" t="str">
        <f t="shared" si="7"/>
        <v>○</v>
      </c>
    </row>
    <row r="138" spans="1:12" x14ac:dyDescent="0.15">
      <c r="A138" s="47">
        <v>135</v>
      </c>
      <c r="B138" s="287">
        <v>692300080</v>
      </c>
      <c r="C138" s="47" t="s">
        <v>2669</v>
      </c>
      <c r="D138" s="47" t="s">
        <v>1327</v>
      </c>
      <c r="E138" s="47" t="s">
        <v>2670</v>
      </c>
      <c r="F138" s="47" t="s">
        <v>2671</v>
      </c>
      <c r="G138" s="47" t="s">
        <v>2672</v>
      </c>
      <c r="H138" s="284">
        <v>42457</v>
      </c>
      <c r="I138" s="285">
        <v>18</v>
      </c>
      <c r="J138" s="292" t="str">
        <f t="shared" si="6"/>
        <v>○</v>
      </c>
      <c r="K138" s="293">
        <v>692500051</v>
      </c>
      <c r="L138" t="str">
        <f t="shared" si="7"/>
        <v>○</v>
      </c>
    </row>
    <row r="139" spans="1:12" x14ac:dyDescent="0.15">
      <c r="A139" s="47">
        <v>136</v>
      </c>
      <c r="B139" s="287">
        <v>692400021</v>
      </c>
      <c r="C139" s="47" t="s">
        <v>2673</v>
      </c>
      <c r="D139" s="47" t="s">
        <v>2185</v>
      </c>
      <c r="E139" s="47" t="s">
        <v>2674</v>
      </c>
      <c r="F139" s="47" t="s">
        <v>2675</v>
      </c>
      <c r="G139" s="47" t="s">
        <v>2675</v>
      </c>
      <c r="H139" s="284">
        <v>39638</v>
      </c>
      <c r="I139" s="285">
        <v>18</v>
      </c>
      <c r="J139" s="292" t="str">
        <f t="shared" si="6"/>
        <v>○</v>
      </c>
      <c r="K139" s="293">
        <v>692500077</v>
      </c>
      <c r="L139" t="str">
        <f t="shared" si="7"/>
        <v>○</v>
      </c>
    </row>
    <row r="140" spans="1:12" x14ac:dyDescent="0.15">
      <c r="A140" s="47">
        <v>137</v>
      </c>
      <c r="B140" s="287">
        <v>692500051</v>
      </c>
      <c r="C140" s="47" t="s">
        <v>2676</v>
      </c>
      <c r="D140" s="47" t="s">
        <v>2677</v>
      </c>
      <c r="E140" s="47" t="s">
        <v>2678</v>
      </c>
      <c r="F140" s="47" t="s">
        <v>2679</v>
      </c>
      <c r="G140" s="47" t="s">
        <v>2679</v>
      </c>
      <c r="H140" s="284">
        <v>40466</v>
      </c>
      <c r="I140" s="285">
        <v>9</v>
      </c>
      <c r="J140" s="292" t="str">
        <f t="shared" si="6"/>
        <v>○</v>
      </c>
      <c r="K140" s="293">
        <v>692600034</v>
      </c>
      <c r="L140" t="str">
        <f t="shared" si="7"/>
        <v>○</v>
      </c>
    </row>
    <row r="141" spans="1:12" x14ac:dyDescent="0.15">
      <c r="A141" s="47">
        <v>138</v>
      </c>
      <c r="B141" s="287">
        <v>692500077</v>
      </c>
      <c r="C141" s="47" t="s">
        <v>2680</v>
      </c>
      <c r="D141" s="47" t="s">
        <v>2681</v>
      </c>
      <c r="E141" s="47" t="s">
        <v>2682</v>
      </c>
      <c r="F141" s="47" t="s">
        <v>2683</v>
      </c>
      <c r="G141" s="47" t="s">
        <v>2684</v>
      </c>
      <c r="H141" s="284">
        <v>44166</v>
      </c>
      <c r="I141" s="285">
        <v>9</v>
      </c>
      <c r="J141" s="292" t="str">
        <f t="shared" si="6"/>
        <v>○</v>
      </c>
      <c r="K141" s="293">
        <v>692600042</v>
      </c>
      <c r="L141" t="str">
        <f t="shared" si="7"/>
        <v>○</v>
      </c>
    </row>
    <row r="142" spans="1:12" x14ac:dyDescent="0.15">
      <c r="A142" s="47">
        <v>139</v>
      </c>
      <c r="B142" s="287">
        <v>692600034</v>
      </c>
      <c r="C142" s="47" t="s">
        <v>2685</v>
      </c>
      <c r="D142" s="47" t="s">
        <v>2185</v>
      </c>
      <c r="E142" s="47" t="s">
        <v>2686</v>
      </c>
      <c r="F142" s="47" t="s">
        <v>2687</v>
      </c>
      <c r="G142" s="47" t="s">
        <v>2687</v>
      </c>
      <c r="H142" s="284">
        <v>40479</v>
      </c>
      <c r="I142" s="285">
        <v>18</v>
      </c>
      <c r="J142" s="292" t="str">
        <f t="shared" si="6"/>
        <v>○</v>
      </c>
      <c r="K142" s="293">
        <v>692600109</v>
      </c>
      <c r="L142" t="str">
        <f t="shared" si="7"/>
        <v>○</v>
      </c>
    </row>
    <row r="143" spans="1:12" x14ac:dyDescent="0.15">
      <c r="A143" s="47">
        <v>140</v>
      </c>
      <c r="B143" s="287">
        <v>692600042</v>
      </c>
      <c r="C143" s="47" t="s">
        <v>2688</v>
      </c>
      <c r="D143" s="47" t="s">
        <v>2689</v>
      </c>
      <c r="E143" s="47" t="s">
        <v>2690</v>
      </c>
      <c r="F143" s="47" t="s">
        <v>2691</v>
      </c>
      <c r="G143" s="47" t="s">
        <v>2692</v>
      </c>
      <c r="H143" s="284">
        <v>40940</v>
      </c>
      <c r="I143" s="285">
        <v>18</v>
      </c>
      <c r="J143" s="292" t="str">
        <f t="shared" si="6"/>
        <v>○</v>
      </c>
      <c r="K143" s="293">
        <v>692700016</v>
      </c>
      <c r="L143" t="str">
        <f t="shared" si="7"/>
        <v>○</v>
      </c>
    </row>
    <row r="144" spans="1:12" x14ac:dyDescent="0.15">
      <c r="A144" s="47">
        <v>141</v>
      </c>
      <c r="B144" s="287">
        <v>692600109</v>
      </c>
      <c r="C144" s="47" t="s">
        <v>2693</v>
      </c>
      <c r="D144" s="47" t="s">
        <v>2058</v>
      </c>
      <c r="E144" s="47" t="s">
        <v>2694</v>
      </c>
      <c r="F144" s="47" t="s">
        <v>2695</v>
      </c>
      <c r="G144" s="47" t="s">
        <v>2696</v>
      </c>
      <c r="H144" s="284">
        <v>45717</v>
      </c>
      <c r="I144" s="285">
        <v>18</v>
      </c>
      <c r="J144" s="292" t="str">
        <f t="shared" si="6"/>
        <v>○</v>
      </c>
      <c r="K144" s="293">
        <v>692700024</v>
      </c>
      <c r="L144" t="str">
        <f>IF(K144="","","○")</f>
        <v>○</v>
      </c>
    </row>
    <row r="145" spans="1:12" x14ac:dyDescent="0.15">
      <c r="A145" s="47">
        <v>142</v>
      </c>
      <c r="B145" s="287">
        <v>692700016</v>
      </c>
      <c r="C145" s="47" t="s">
        <v>2697</v>
      </c>
      <c r="D145" s="47" t="s">
        <v>1675</v>
      </c>
      <c r="E145" s="47" t="s">
        <v>2698</v>
      </c>
      <c r="F145" s="47" t="s">
        <v>2699</v>
      </c>
      <c r="G145" s="47" t="s">
        <v>2700</v>
      </c>
      <c r="H145" s="284">
        <v>39142</v>
      </c>
      <c r="I145" s="285">
        <v>9</v>
      </c>
      <c r="J145" s="292" t="str">
        <f t="shared" si="6"/>
        <v>○</v>
      </c>
      <c r="K145" s="293">
        <v>693000051</v>
      </c>
      <c r="L145" t="str">
        <f t="shared" si="7"/>
        <v>○</v>
      </c>
    </row>
    <row r="146" spans="1:12" x14ac:dyDescent="0.15">
      <c r="A146" s="47">
        <v>143</v>
      </c>
      <c r="B146" s="287">
        <v>692700024</v>
      </c>
      <c r="C146" s="47" t="s">
        <v>2701</v>
      </c>
      <c r="D146" s="47" t="s">
        <v>2702</v>
      </c>
      <c r="E146" s="47" t="s">
        <v>2703</v>
      </c>
      <c r="F146" s="47" t="s">
        <v>2704</v>
      </c>
      <c r="G146" s="47" t="s">
        <v>2704</v>
      </c>
      <c r="H146" s="284">
        <v>40905</v>
      </c>
      <c r="I146" s="285">
        <v>9</v>
      </c>
      <c r="J146" s="292" t="str">
        <f t="shared" si="6"/>
        <v>○</v>
      </c>
      <c r="K146" s="35"/>
      <c r="L146" t="str">
        <f t="shared" si="7"/>
        <v/>
      </c>
    </row>
    <row r="147" spans="1:12" x14ac:dyDescent="0.15">
      <c r="A147" s="47">
        <v>144</v>
      </c>
      <c r="B147" s="287">
        <v>693000051</v>
      </c>
      <c r="C147" s="47" t="s">
        <v>2705</v>
      </c>
      <c r="D147" s="47" t="s">
        <v>2533</v>
      </c>
      <c r="E147" s="47" t="s">
        <v>2706</v>
      </c>
      <c r="F147" s="47" t="s">
        <v>2707</v>
      </c>
      <c r="G147" s="47" t="s">
        <v>2707</v>
      </c>
      <c r="H147" s="284">
        <v>40451</v>
      </c>
      <c r="I147" s="285">
        <v>18</v>
      </c>
      <c r="J147" s="292" t="str">
        <f t="shared" si="6"/>
        <v>○</v>
      </c>
      <c r="L147" t="str">
        <f t="shared" si="7"/>
        <v/>
      </c>
    </row>
  </sheetData>
  <autoFilter ref="A3:P150" xr:uid="{00000000-0009-0000-0000-000004000000}"/>
  <mergeCells count="1">
    <mergeCell ref="A1:J2"/>
  </mergeCells>
  <phoneticPr fontId="8"/>
  <printOptions horizontalCentered="1"/>
  <pageMargins left="0.39370078740157483" right="0.39370078740157483" top="0.6692913385826772" bottom="0.51181102362204722" header="0.47244094488188981" footer="0.31496062992125984"/>
  <pageSetup paperSize="9" scale="81" fitToHeight="4" orientation="landscape" r:id="rId1"/>
  <headerFooter alignWithMargins="0">
    <oddHeader>&amp;C認知症対応型共同生活介護</oddHeader>
    <oddFooter>&amp;C認知症対応型共同生活介護</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L161"/>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K54" sqref="K54"/>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3" customWidth="1"/>
    <col min="11" max="11" width="10.5" customWidth="1"/>
    <col min="12" max="12" width="9" customWidth="1"/>
  </cols>
  <sheetData>
    <row r="1" spans="1:12" ht="22.5" customHeight="1" x14ac:dyDescent="0.15">
      <c r="A1" s="294" t="s">
        <v>129</v>
      </c>
      <c r="B1" s="294"/>
      <c r="C1" s="294"/>
      <c r="D1" s="294"/>
      <c r="E1" s="294"/>
      <c r="F1" s="294"/>
      <c r="G1" s="294"/>
      <c r="H1" s="294"/>
      <c r="I1" s="294"/>
      <c r="J1" s="294"/>
      <c r="K1" s="40"/>
    </row>
    <row r="2" spans="1:12" ht="22.5" customHeight="1" x14ac:dyDescent="0.15">
      <c r="A2" s="294"/>
      <c r="B2" s="294"/>
      <c r="C2" s="294"/>
      <c r="D2" s="294"/>
      <c r="E2" s="294"/>
      <c r="F2" s="294"/>
      <c r="G2" s="294"/>
      <c r="H2" s="294"/>
      <c r="I2" s="294"/>
      <c r="J2" s="294"/>
      <c r="K2" s="36"/>
    </row>
    <row r="3" spans="1:12" x14ac:dyDescent="0.15">
      <c r="A3" t="s">
        <v>99</v>
      </c>
      <c r="I3" s="30"/>
      <c r="J3" s="31"/>
      <c r="K3" s="35" t="s">
        <v>125</v>
      </c>
    </row>
    <row r="4" spans="1:12" x14ac:dyDescent="0.15">
      <c r="A4" s="52" t="s">
        <v>90</v>
      </c>
      <c r="B4" s="52" t="s">
        <v>54</v>
      </c>
      <c r="C4" s="52" t="s">
        <v>58</v>
      </c>
      <c r="D4" s="52" t="s">
        <v>55</v>
      </c>
      <c r="E4" s="52" t="s">
        <v>59</v>
      </c>
      <c r="F4" s="52" t="s">
        <v>56</v>
      </c>
      <c r="G4" s="52" t="s">
        <v>50</v>
      </c>
      <c r="H4" s="52" t="s">
        <v>57</v>
      </c>
      <c r="I4" s="53" t="s">
        <v>49</v>
      </c>
      <c r="J4" s="51" t="s">
        <v>67</v>
      </c>
      <c r="K4" s="35">
        <v>670100817</v>
      </c>
      <c r="L4" t="str">
        <f>IF(K4="","","○")</f>
        <v>○</v>
      </c>
    </row>
    <row r="5" spans="1:12" x14ac:dyDescent="0.15">
      <c r="A5" s="47">
        <v>1</v>
      </c>
      <c r="B5" s="287">
        <v>670100817</v>
      </c>
      <c r="C5" s="47" t="s">
        <v>1973</v>
      </c>
      <c r="D5" s="47" t="s">
        <v>1974</v>
      </c>
      <c r="E5" s="47" t="s">
        <v>1975</v>
      </c>
      <c r="F5" s="47" t="s">
        <v>1976</v>
      </c>
      <c r="G5" s="47" t="s">
        <v>1977</v>
      </c>
      <c r="H5" s="284">
        <v>36612</v>
      </c>
      <c r="I5" s="285">
        <v>50</v>
      </c>
      <c r="J5" s="48" t="str">
        <f>IF(ISERROR(VLOOKUP(B5,$K:$L,2,FALSE)),"×",VLOOKUP(B5,$K:$L,2,FALSE))</f>
        <v>○</v>
      </c>
      <c r="K5" s="35">
        <v>670101187</v>
      </c>
      <c r="L5" t="str">
        <f t="shared" ref="L5:L53" si="0">IF(K5="","","○")</f>
        <v>○</v>
      </c>
    </row>
    <row r="6" spans="1:12" x14ac:dyDescent="0.15">
      <c r="A6" s="47">
        <v>2</v>
      </c>
      <c r="B6" s="287">
        <v>670800937</v>
      </c>
      <c r="C6" s="47" t="s">
        <v>1978</v>
      </c>
      <c r="D6" s="47" t="s">
        <v>1805</v>
      </c>
      <c r="E6" s="47" t="s">
        <v>1979</v>
      </c>
      <c r="F6" s="47" t="s">
        <v>1980</v>
      </c>
      <c r="G6" s="47" t="s">
        <v>1981</v>
      </c>
      <c r="H6" s="284">
        <v>38260</v>
      </c>
      <c r="I6" s="285">
        <v>50</v>
      </c>
      <c r="J6" s="48" t="str">
        <f>IF(ISERROR(VLOOKUP(B6,$K:$L,2,FALSE)),"×",VLOOKUP(B6,$K:$L,2,FALSE))</f>
        <v>○</v>
      </c>
      <c r="K6" s="35">
        <v>670101708</v>
      </c>
      <c r="L6" t="str">
        <f t="shared" si="0"/>
        <v>○</v>
      </c>
    </row>
    <row r="7" spans="1:12" x14ac:dyDescent="0.15">
      <c r="A7" s="47">
        <v>3</v>
      </c>
      <c r="B7" s="287">
        <v>671500353</v>
      </c>
      <c r="C7" s="47" t="s">
        <v>1982</v>
      </c>
      <c r="D7" s="47" t="s">
        <v>1487</v>
      </c>
      <c r="E7" s="47" t="s">
        <v>1488</v>
      </c>
      <c r="F7" s="47" t="s">
        <v>1983</v>
      </c>
      <c r="G7" s="47" t="s">
        <v>1984</v>
      </c>
      <c r="H7" s="284">
        <v>38195</v>
      </c>
      <c r="I7" s="285">
        <v>20</v>
      </c>
      <c r="J7" s="48" t="str">
        <f>IF(ISERROR(VLOOKUP(B7,$K:$L,2,FALSE)),"×",VLOOKUP(B7,$K:$L,2,FALSE))</f>
        <v>○</v>
      </c>
      <c r="K7" s="35">
        <v>670101781</v>
      </c>
      <c r="L7" t="str">
        <f t="shared" si="0"/>
        <v>○</v>
      </c>
    </row>
    <row r="8" spans="1:12" x14ac:dyDescent="0.15">
      <c r="A8" s="32"/>
      <c r="B8" s="32"/>
      <c r="C8" s="32"/>
      <c r="D8" s="32"/>
      <c r="E8" s="32"/>
      <c r="F8" s="32"/>
      <c r="G8" s="32"/>
      <c r="H8" s="42"/>
      <c r="I8" s="33"/>
      <c r="J8" s="34"/>
      <c r="K8" s="35">
        <v>670102235</v>
      </c>
      <c r="L8" t="str">
        <f t="shared" si="0"/>
        <v>○</v>
      </c>
    </row>
    <row r="9" spans="1:12" x14ac:dyDescent="0.15">
      <c r="A9" t="s">
        <v>616</v>
      </c>
      <c r="B9" s="32"/>
      <c r="C9" s="32"/>
      <c r="D9" s="32"/>
      <c r="E9" s="32"/>
      <c r="F9" s="32"/>
      <c r="G9" s="32"/>
      <c r="H9" s="42"/>
      <c r="I9" s="34"/>
      <c r="J9" s="33"/>
      <c r="K9" s="35">
        <v>670102284</v>
      </c>
      <c r="L9" t="str">
        <f t="shared" si="0"/>
        <v>○</v>
      </c>
    </row>
    <row r="10" spans="1:12" x14ac:dyDescent="0.15">
      <c r="A10" s="52" t="s">
        <v>94</v>
      </c>
      <c r="B10" s="52" t="s">
        <v>54</v>
      </c>
      <c r="C10" s="52" t="s">
        <v>58</v>
      </c>
      <c r="D10" s="52" t="s">
        <v>55</v>
      </c>
      <c r="E10" s="52" t="s">
        <v>59</v>
      </c>
      <c r="F10" s="52" t="s">
        <v>56</v>
      </c>
      <c r="G10" s="52" t="s">
        <v>50</v>
      </c>
      <c r="H10" s="52" t="s">
        <v>57</v>
      </c>
      <c r="I10" s="52" t="s">
        <v>49</v>
      </c>
      <c r="J10" s="52" t="s">
        <v>67</v>
      </c>
      <c r="K10" s="35">
        <v>670102318</v>
      </c>
      <c r="L10" t="str">
        <f t="shared" si="0"/>
        <v>○</v>
      </c>
    </row>
    <row r="11" spans="1:12" x14ac:dyDescent="0.15">
      <c r="A11" s="47">
        <v>1</v>
      </c>
      <c r="B11" s="287">
        <v>670101187</v>
      </c>
      <c r="C11" s="47" t="s">
        <v>1985</v>
      </c>
      <c r="D11" s="47" t="s">
        <v>1986</v>
      </c>
      <c r="E11" s="47" t="s">
        <v>1987</v>
      </c>
      <c r="F11" s="47" t="s">
        <v>1988</v>
      </c>
      <c r="G11" s="47" t="s">
        <v>1989</v>
      </c>
      <c r="H11" s="284">
        <v>37496</v>
      </c>
      <c r="I11" s="285">
        <v>42</v>
      </c>
      <c r="J11" s="48" t="str">
        <f t="shared" ref="J11:J41" si="1">IF(ISERROR(VLOOKUP(B11,$K:$L,2,FALSE)),"×",VLOOKUP(B11,$K:$L,2,FALSE))</f>
        <v>○</v>
      </c>
      <c r="K11" s="35">
        <v>670102979</v>
      </c>
      <c r="L11" t="str">
        <f t="shared" si="0"/>
        <v>○</v>
      </c>
    </row>
    <row r="12" spans="1:12" x14ac:dyDescent="0.15">
      <c r="A12" s="47">
        <v>2</v>
      </c>
      <c r="B12" s="287">
        <v>670101708</v>
      </c>
      <c r="C12" s="47" t="s">
        <v>1990</v>
      </c>
      <c r="D12" s="47" t="s">
        <v>1986</v>
      </c>
      <c r="E12" s="47" t="s">
        <v>1991</v>
      </c>
      <c r="F12" s="47" t="s">
        <v>1992</v>
      </c>
      <c r="G12" s="47" t="s">
        <v>1993</v>
      </c>
      <c r="H12" s="284">
        <v>38233</v>
      </c>
      <c r="I12" s="285">
        <v>44</v>
      </c>
      <c r="J12" s="48" t="str">
        <f t="shared" si="1"/>
        <v>○</v>
      </c>
      <c r="K12" s="35">
        <v>670103043</v>
      </c>
      <c r="L12" t="str">
        <f t="shared" si="0"/>
        <v>○</v>
      </c>
    </row>
    <row r="13" spans="1:12" x14ac:dyDescent="0.15">
      <c r="A13" s="47">
        <v>3</v>
      </c>
      <c r="B13" s="287">
        <v>670101781</v>
      </c>
      <c r="C13" s="47" t="s">
        <v>1994</v>
      </c>
      <c r="D13" s="47" t="s">
        <v>1986</v>
      </c>
      <c r="E13" s="47" t="s">
        <v>1995</v>
      </c>
      <c r="F13" s="47" t="s">
        <v>1996</v>
      </c>
      <c r="G13" s="47" t="s">
        <v>1997</v>
      </c>
      <c r="H13" s="284">
        <v>38281</v>
      </c>
      <c r="I13" s="285">
        <v>44</v>
      </c>
      <c r="J13" s="48" t="str">
        <f t="shared" si="1"/>
        <v>○</v>
      </c>
      <c r="K13" s="35">
        <v>670103175</v>
      </c>
      <c r="L13" t="str">
        <f t="shared" si="0"/>
        <v>○</v>
      </c>
    </row>
    <row r="14" spans="1:12" x14ac:dyDescent="0.15">
      <c r="A14" s="47">
        <v>4</v>
      </c>
      <c r="B14" s="287">
        <v>670102235</v>
      </c>
      <c r="C14" s="47" t="s">
        <v>1998</v>
      </c>
      <c r="D14" s="47" t="s">
        <v>1999</v>
      </c>
      <c r="E14" s="47" t="s">
        <v>2000</v>
      </c>
      <c r="F14" s="47" t="s">
        <v>2001</v>
      </c>
      <c r="G14" s="47" t="s">
        <v>2002</v>
      </c>
      <c r="H14" s="284">
        <v>39983</v>
      </c>
      <c r="I14" s="285">
        <v>30</v>
      </c>
      <c r="J14" s="48" t="str">
        <f t="shared" si="1"/>
        <v>○</v>
      </c>
      <c r="K14" s="35">
        <v>670103233</v>
      </c>
      <c r="L14" t="str">
        <f t="shared" si="0"/>
        <v>○</v>
      </c>
    </row>
    <row r="15" spans="1:12" x14ac:dyDescent="0.15">
      <c r="A15" s="47">
        <v>5</v>
      </c>
      <c r="B15" s="287">
        <v>670102318</v>
      </c>
      <c r="C15" s="47" t="s">
        <v>2003</v>
      </c>
      <c r="D15" s="47" t="s">
        <v>2004</v>
      </c>
      <c r="E15" s="47" t="s">
        <v>2005</v>
      </c>
      <c r="F15" s="47" t="s">
        <v>2006</v>
      </c>
      <c r="G15" s="47" t="s">
        <v>2007</v>
      </c>
      <c r="H15" s="284">
        <v>39010</v>
      </c>
      <c r="I15" s="285">
        <v>60</v>
      </c>
      <c r="J15" s="48" t="str">
        <f t="shared" si="1"/>
        <v>○</v>
      </c>
      <c r="K15" s="35">
        <v>670103266</v>
      </c>
      <c r="L15" t="str">
        <f t="shared" si="0"/>
        <v>○</v>
      </c>
    </row>
    <row r="16" spans="1:12" x14ac:dyDescent="0.15">
      <c r="A16" s="47">
        <v>6</v>
      </c>
      <c r="B16" s="287">
        <v>670102979</v>
      </c>
      <c r="C16" s="47" t="s">
        <v>2008</v>
      </c>
      <c r="D16" s="47" t="s">
        <v>2009</v>
      </c>
      <c r="E16" s="47" t="s">
        <v>2010</v>
      </c>
      <c r="F16" s="47" t="s">
        <v>2011</v>
      </c>
      <c r="G16" s="47" t="s">
        <v>2012</v>
      </c>
      <c r="H16" s="284">
        <v>40086</v>
      </c>
      <c r="I16" s="285">
        <v>50</v>
      </c>
      <c r="J16" s="48" t="str">
        <f t="shared" si="1"/>
        <v>○</v>
      </c>
      <c r="K16" s="35">
        <v>670103407</v>
      </c>
      <c r="L16" t="str">
        <f t="shared" si="0"/>
        <v>○</v>
      </c>
    </row>
    <row r="17" spans="1:12" x14ac:dyDescent="0.15">
      <c r="A17" s="47">
        <v>7</v>
      </c>
      <c r="B17" s="287">
        <v>670103043</v>
      </c>
      <c r="C17" s="47" t="s">
        <v>2013</v>
      </c>
      <c r="D17" s="47" t="s">
        <v>1748</v>
      </c>
      <c r="E17" s="47" t="s">
        <v>1749</v>
      </c>
      <c r="F17" s="47" t="s">
        <v>1750</v>
      </c>
      <c r="G17" s="47" t="s">
        <v>1751</v>
      </c>
      <c r="H17" s="284">
        <v>40238</v>
      </c>
      <c r="I17" s="285">
        <v>20</v>
      </c>
      <c r="J17" s="48" t="str">
        <f t="shared" si="1"/>
        <v>○</v>
      </c>
      <c r="K17" s="35">
        <v>670103415</v>
      </c>
      <c r="L17" t="str">
        <f t="shared" si="0"/>
        <v>○</v>
      </c>
    </row>
    <row r="18" spans="1:12" x14ac:dyDescent="0.15">
      <c r="A18" s="47">
        <v>8</v>
      </c>
      <c r="B18" s="287">
        <v>670103175</v>
      </c>
      <c r="C18" s="47" t="s">
        <v>2014</v>
      </c>
      <c r="D18" s="47" t="s">
        <v>2004</v>
      </c>
      <c r="E18" s="47" t="s">
        <v>2015</v>
      </c>
      <c r="F18" s="47" t="s">
        <v>2016</v>
      </c>
      <c r="G18" s="47" t="s">
        <v>2017</v>
      </c>
      <c r="H18" s="284">
        <v>40494</v>
      </c>
      <c r="I18" s="285">
        <v>50</v>
      </c>
      <c r="J18" s="48" t="str">
        <f t="shared" si="1"/>
        <v>○</v>
      </c>
      <c r="K18" s="35">
        <v>670103654</v>
      </c>
      <c r="L18" t="str">
        <f t="shared" si="0"/>
        <v>○</v>
      </c>
    </row>
    <row r="19" spans="1:12" x14ac:dyDescent="0.15">
      <c r="A19" s="47">
        <v>9</v>
      </c>
      <c r="B19" s="287">
        <v>670103233</v>
      </c>
      <c r="C19" s="47" t="s">
        <v>2018</v>
      </c>
      <c r="D19" s="47" t="s">
        <v>2019</v>
      </c>
      <c r="E19" s="47" t="s">
        <v>2020</v>
      </c>
      <c r="F19" s="47" t="s">
        <v>2021</v>
      </c>
      <c r="G19" s="47" t="s">
        <v>2022</v>
      </c>
      <c r="H19" s="284">
        <v>40560</v>
      </c>
      <c r="I19" s="285">
        <v>50</v>
      </c>
      <c r="J19" s="48" t="str">
        <f t="shared" si="1"/>
        <v>○</v>
      </c>
      <c r="K19" s="35">
        <v>670104926</v>
      </c>
      <c r="L19" t="str">
        <f t="shared" si="0"/>
        <v>○</v>
      </c>
    </row>
    <row r="20" spans="1:12" x14ac:dyDescent="0.15">
      <c r="A20" s="47">
        <v>10</v>
      </c>
      <c r="B20" s="287">
        <v>670103266</v>
      </c>
      <c r="C20" s="47" t="s">
        <v>2023</v>
      </c>
      <c r="D20" s="47" t="s">
        <v>2024</v>
      </c>
      <c r="E20" s="47" t="s">
        <v>2025</v>
      </c>
      <c r="F20" s="47" t="s">
        <v>2026</v>
      </c>
      <c r="G20" s="47" t="s">
        <v>2027</v>
      </c>
      <c r="H20" s="284">
        <v>40627</v>
      </c>
      <c r="I20" s="285">
        <v>60</v>
      </c>
      <c r="J20" s="48" t="str">
        <f t="shared" si="1"/>
        <v>○</v>
      </c>
      <c r="K20" s="35">
        <v>670105030</v>
      </c>
      <c r="L20" t="str">
        <f t="shared" si="0"/>
        <v>○</v>
      </c>
    </row>
    <row r="21" spans="1:12" x14ac:dyDescent="0.15">
      <c r="A21" s="47">
        <v>11</v>
      </c>
      <c r="B21" s="287">
        <v>670103407</v>
      </c>
      <c r="C21" s="47" t="s">
        <v>2028</v>
      </c>
      <c r="D21" s="47" t="s">
        <v>2029</v>
      </c>
      <c r="E21" s="47" t="s">
        <v>2030</v>
      </c>
      <c r="F21" s="47" t="s">
        <v>2031</v>
      </c>
      <c r="G21" s="47" t="s">
        <v>2032</v>
      </c>
      <c r="H21" s="284">
        <v>40816</v>
      </c>
      <c r="I21" s="285">
        <v>86</v>
      </c>
      <c r="J21" s="48" t="str">
        <f t="shared" si="1"/>
        <v>○</v>
      </c>
      <c r="K21" s="35">
        <v>670401108</v>
      </c>
      <c r="L21" t="str">
        <f t="shared" si="0"/>
        <v>○</v>
      </c>
    </row>
    <row r="22" spans="1:12" x14ac:dyDescent="0.15">
      <c r="A22" s="47">
        <v>12</v>
      </c>
      <c r="B22" s="287">
        <v>670103415</v>
      </c>
      <c r="C22" s="47" t="s">
        <v>2033</v>
      </c>
      <c r="D22" s="47" t="s">
        <v>2034</v>
      </c>
      <c r="E22" s="47" t="s">
        <v>2035</v>
      </c>
      <c r="F22" s="47" t="s">
        <v>2036</v>
      </c>
      <c r="G22" s="47" t="s">
        <v>2037</v>
      </c>
      <c r="H22" s="284">
        <v>40823</v>
      </c>
      <c r="I22" s="285">
        <v>42</v>
      </c>
      <c r="J22" s="48" t="str">
        <f t="shared" si="1"/>
        <v>○</v>
      </c>
      <c r="K22" s="35">
        <v>670401280</v>
      </c>
      <c r="L22" t="str">
        <f t="shared" si="0"/>
        <v>○</v>
      </c>
    </row>
    <row r="23" spans="1:12" x14ac:dyDescent="0.15">
      <c r="A23" s="47">
        <v>13</v>
      </c>
      <c r="B23" s="287">
        <v>670103654</v>
      </c>
      <c r="C23" s="47" t="s">
        <v>2038</v>
      </c>
      <c r="D23" s="47" t="s">
        <v>2039</v>
      </c>
      <c r="E23" s="47" t="s">
        <v>2040</v>
      </c>
      <c r="F23" s="47" t="s">
        <v>2041</v>
      </c>
      <c r="G23" s="47" t="s">
        <v>2042</v>
      </c>
      <c r="H23" s="284">
        <v>41348</v>
      </c>
      <c r="I23" s="285">
        <v>40</v>
      </c>
      <c r="J23" s="48" t="str">
        <f t="shared" si="1"/>
        <v>○</v>
      </c>
      <c r="K23" s="35">
        <v>670402205</v>
      </c>
      <c r="L23" t="str">
        <f t="shared" si="0"/>
        <v>○</v>
      </c>
    </row>
    <row r="24" spans="1:12" x14ac:dyDescent="0.15">
      <c r="A24" s="47">
        <v>14</v>
      </c>
      <c r="B24" s="287">
        <v>670104926</v>
      </c>
      <c r="C24" s="47" t="s">
        <v>2043</v>
      </c>
      <c r="D24" s="47" t="s">
        <v>2044</v>
      </c>
      <c r="E24" s="47" t="s">
        <v>2045</v>
      </c>
      <c r="F24" s="47" t="s">
        <v>2046</v>
      </c>
      <c r="G24" s="47" t="s">
        <v>2047</v>
      </c>
      <c r="H24" s="284">
        <v>44652</v>
      </c>
      <c r="I24" s="285">
        <v>45</v>
      </c>
      <c r="J24" s="48" t="str">
        <f t="shared" si="1"/>
        <v>○</v>
      </c>
      <c r="K24" s="35">
        <v>670700947</v>
      </c>
      <c r="L24" t="str">
        <f t="shared" si="0"/>
        <v>○</v>
      </c>
    </row>
    <row r="25" spans="1:12" x14ac:dyDescent="0.15">
      <c r="A25" s="47">
        <v>15</v>
      </c>
      <c r="B25" s="287">
        <v>670105030</v>
      </c>
      <c r="C25" s="47" t="s">
        <v>2048</v>
      </c>
      <c r="D25" s="47" t="s">
        <v>2049</v>
      </c>
      <c r="E25" s="47" t="s">
        <v>2050</v>
      </c>
      <c r="F25" s="47" t="s">
        <v>2051</v>
      </c>
      <c r="G25" s="47" t="s">
        <v>2052</v>
      </c>
      <c r="H25" s="284">
        <v>44986</v>
      </c>
      <c r="I25" s="285">
        <v>17</v>
      </c>
      <c r="J25" s="48" t="str">
        <f t="shared" si="1"/>
        <v>○</v>
      </c>
      <c r="K25" s="35">
        <v>670701044</v>
      </c>
      <c r="L25" t="str">
        <f t="shared" si="0"/>
        <v>○</v>
      </c>
    </row>
    <row r="26" spans="1:12" x14ac:dyDescent="0.15">
      <c r="A26" s="47">
        <v>16</v>
      </c>
      <c r="B26" s="287">
        <v>670401108</v>
      </c>
      <c r="C26" s="47" t="s">
        <v>1157</v>
      </c>
      <c r="D26" s="47" t="s">
        <v>2053</v>
      </c>
      <c r="E26" s="47" t="s">
        <v>2054</v>
      </c>
      <c r="F26" s="47" t="s">
        <v>2055</v>
      </c>
      <c r="G26" s="47" t="s">
        <v>2056</v>
      </c>
      <c r="H26" s="284">
        <v>38440</v>
      </c>
      <c r="I26" s="285">
        <v>58</v>
      </c>
      <c r="J26" s="48" t="str">
        <f t="shared" si="1"/>
        <v>○</v>
      </c>
      <c r="K26" s="35">
        <v>670701051</v>
      </c>
      <c r="L26" t="str">
        <f t="shared" si="0"/>
        <v>○</v>
      </c>
    </row>
    <row r="27" spans="1:12" x14ac:dyDescent="0.15">
      <c r="A27" s="47">
        <v>17</v>
      </c>
      <c r="B27" s="287">
        <v>670402205</v>
      </c>
      <c r="C27" s="47" t="s">
        <v>2057</v>
      </c>
      <c r="D27" s="47" t="s">
        <v>2058</v>
      </c>
      <c r="E27" s="47" t="s">
        <v>2059</v>
      </c>
      <c r="F27" s="47" t="s">
        <v>2060</v>
      </c>
      <c r="G27" s="47" t="s">
        <v>2061</v>
      </c>
      <c r="H27" s="284">
        <v>45717</v>
      </c>
      <c r="I27" s="285">
        <v>48</v>
      </c>
      <c r="J27" s="48" t="str">
        <f t="shared" si="1"/>
        <v>○</v>
      </c>
      <c r="K27" s="35">
        <v>670800937</v>
      </c>
      <c r="L27" t="str">
        <f t="shared" si="0"/>
        <v>○</v>
      </c>
    </row>
    <row r="28" spans="1:12" x14ac:dyDescent="0.15">
      <c r="A28" s="47">
        <v>18</v>
      </c>
      <c r="B28" s="287">
        <v>670700947</v>
      </c>
      <c r="C28" s="47" t="s">
        <v>1158</v>
      </c>
      <c r="D28" s="47" t="s">
        <v>2062</v>
      </c>
      <c r="E28" s="47" t="s">
        <v>2063</v>
      </c>
      <c r="F28" s="47" t="s">
        <v>2064</v>
      </c>
      <c r="G28" s="47" t="s">
        <v>2065</v>
      </c>
      <c r="H28" s="284">
        <v>38796</v>
      </c>
      <c r="I28" s="285">
        <v>23</v>
      </c>
      <c r="J28" s="48" t="str">
        <f t="shared" si="1"/>
        <v>○</v>
      </c>
      <c r="K28" s="35">
        <v>670801497</v>
      </c>
      <c r="L28" t="str">
        <f t="shared" si="0"/>
        <v>○</v>
      </c>
    </row>
    <row r="29" spans="1:12" x14ac:dyDescent="0.15">
      <c r="A29" s="47">
        <v>19</v>
      </c>
      <c r="B29" s="287">
        <v>670702109</v>
      </c>
      <c r="C29" s="47" t="s">
        <v>2066</v>
      </c>
      <c r="D29" s="47" t="s">
        <v>2067</v>
      </c>
      <c r="E29" s="47" t="s">
        <v>2068</v>
      </c>
      <c r="F29" s="47" t="s">
        <v>2069</v>
      </c>
      <c r="G29" s="47" t="s">
        <v>2070</v>
      </c>
      <c r="H29" s="284">
        <v>45383</v>
      </c>
      <c r="I29" s="285">
        <v>128</v>
      </c>
      <c r="J29" s="48" t="str">
        <f t="shared" si="1"/>
        <v>×</v>
      </c>
      <c r="K29" s="35">
        <v>671100675</v>
      </c>
      <c r="L29" t="str">
        <f t="shared" si="0"/>
        <v>○</v>
      </c>
    </row>
    <row r="30" spans="1:12" x14ac:dyDescent="0.15">
      <c r="A30" s="47">
        <v>20</v>
      </c>
      <c r="B30" s="287">
        <v>671100675</v>
      </c>
      <c r="C30" s="47" t="s">
        <v>2071</v>
      </c>
      <c r="D30" s="47" t="s">
        <v>2072</v>
      </c>
      <c r="E30" s="47" t="s">
        <v>2073</v>
      </c>
      <c r="F30" s="47" t="s">
        <v>64</v>
      </c>
      <c r="G30" s="47" t="s">
        <v>65</v>
      </c>
      <c r="H30" s="284">
        <v>40087</v>
      </c>
      <c r="I30" s="285">
        <v>40</v>
      </c>
      <c r="J30" s="48" t="str">
        <f t="shared" si="1"/>
        <v>○</v>
      </c>
      <c r="K30" s="35">
        <v>671100741</v>
      </c>
      <c r="L30" t="str">
        <f t="shared" si="0"/>
        <v>○</v>
      </c>
    </row>
    <row r="31" spans="1:12" x14ac:dyDescent="0.15">
      <c r="A31" s="47">
        <v>21</v>
      </c>
      <c r="B31" s="287">
        <v>671100741</v>
      </c>
      <c r="C31" s="47" t="s">
        <v>2074</v>
      </c>
      <c r="D31" s="47" t="s">
        <v>2075</v>
      </c>
      <c r="E31" s="47" t="s">
        <v>2076</v>
      </c>
      <c r="F31" s="47" t="s">
        <v>2077</v>
      </c>
      <c r="G31" s="47"/>
      <c r="H31" s="284">
        <v>40490</v>
      </c>
      <c r="I31" s="285">
        <v>40</v>
      </c>
      <c r="J31" s="48" t="str">
        <f t="shared" si="1"/>
        <v>○</v>
      </c>
      <c r="K31" s="35">
        <v>671200228</v>
      </c>
      <c r="L31" t="str">
        <f t="shared" si="0"/>
        <v>○</v>
      </c>
    </row>
    <row r="32" spans="1:12" x14ac:dyDescent="0.15">
      <c r="A32" s="47">
        <v>22</v>
      </c>
      <c r="B32" s="287">
        <v>671200228</v>
      </c>
      <c r="C32" s="47" t="s">
        <v>2078</v>
      </c>
      <c r="D32" s="47" t="s">
        <v>1986</v>
      </c>
      <c r="E32" s="47" t="s">
        <v>2079</v>
      </c>
      <c r="F32" s="47" t="s">
        <v>2080</v>
      </c>
      <c r="G32" s="47" t="s">
        <v>2081</v>
      </c>
      <c r="H32" s="284">
        <v>37921</v>
      </c>
      <c r="I32" s="285">
        <v>46</v>
      </c>
      <c r="J32" s="48" t="str">
        <f t="shared" si="1"/>
        <v>○</v>
      </c>
      <c r="K32" s="35">
        <v>671300341</v>
      </c>
      <c r="L32" t="str">
        <f t="shared" si="0"/>
        <v>○</v>
      </c>
    </row>
    <row r="33" spans="1:12" x14ac:dyDescent="0.15">
      <c r="A33" s="47">
        <v>23</v>
      </c>
      <c r="B33" s="287">
        <v>671300341</v>
      </c>
      <c r="C33" s="47" t="s">
        <v>2082</v>
      </c>
      <c r="D33" s="47" t="s">
        <v>2083</v>
      </c>
      <c r="E33" s="47" t="s">
        <v>2084</v>
      </c>
      <c r="F33" s="47" t="s">
        <v>2085</v>
      </c>
      <c r="G33" s="47" t="s">
        <v>2086</v>
      </c>
      <c r="H33" s="284">
        <v>38806</v>
      </c>
      <c r="I33" s="285">
        <v>36</v>
      </c>
      <c r="J33" s="48" t="str">
        <f t="shared" si="1"/>
        <v>○</v>
      </c>
      <c r="K33" s="35">
        <v>671300374</v>
      </c>
      <c r="L33" t="str">
        <f t="shared" si="0"/>
        <v>○</v>
      </c>
    </row>
    <row r="34" spans="1:12" x14ac:dyDescent="0.15">
      <c r="A34" s="47">
        <v>24</v>
      </c>
      <c r="B34" s="287">
        <v>671500338</v>
      </c>
      <c r="C34" s="47" t="s">
        <v>1159</v>
      </c>
      <c r="D34" s="47" t="s">
        <v>1832</v>
      </c>
      <c r="E34" s="47" t="s">
        <v>2087</v>
      </c>
      <c r="F34" s="47" t="s">
        <v>2088</v>
      </c>
      <c r="G34" s="47" t="s">
        <v>2088</v>
      </c>
      <c r="H34" s="284">
        <v>38118</v>
      </c>
      <c r="I34" s="285">
        <v>26</v>
      </c>
      <c r="J34" s="48" t="str">
        <f t="shared" si="1"/>
        <v>○</v>
      </c>
      <c r="K34" s="35">
        <v>671400398</v>
      </c>
      <c r="L34" t="str">
        <f t="shared" si="0"/>
        <v>○</v>
      </c>
    </row>
    <row r="35" spans="1:12" x14ac:dyDescent="0.15">
      <c r="A35" s="47">
        <v>25</v>
      </c>
      <c r="B35" s="287">
        <v>671600773</v>
      </c>
      <c r="C35" s="47" t="s">
        <v>1160</v>
      </c>
      <c r="D35" s="47" t="s">
        <v>1986</v>
      </c>
      <c r="E35" s="47" t="s">
        <v>2089</v>
      </c>
      <c r="F35" s="47" t="s">
        <v>2090</v>
      </c>
      <c r="G35" s="47" t="s">
        <v>2091</v>
      </c>
      <c r="H35" s="284">
        <v>40284</v>
      </c>
      <c r="I35" s="285">
        <v>42</v>
      </c>
      <c r="J35" s="48" t="str">
        <f t="shared" si="1"/>
        <v>○</v>
      </c>
      <c r="K35" s="35">
        <v>671500338</v>
      </c>
      <c r="L35" t="str">
        <f t="shared" si="0"/>
        <v>○</v>
      </c>
    </row>
    <row r="36" spans="1:12" x14ac:dyDescent="0.15">
      <c r="A36" s="47">
        <v>26</v>
      </c>
      <c r="B36" s="287">
        <v>671601177</v>
      </c>
      <c r="C36" s="47" t="s">
        <v>2092</v>
      </c>
      <c r="D36" s="47" t="s">
        <v>2093</v>
      </c>
      <c r="E36" s="47" t="s">
        <v>2094</v>
      </c>
      <c r="F36" s="47" t="s">
        <v>2095</v>
      </c>
      <c r="G36" s="47" t="s">
        <v>2096</v>
      </c>
      <c r="H36" s="284">
        <v>46082</v>
      </c>
      <c r="I36" s="285">
        <v>36</v>
      </c>
      <c r="J36" s="48" t="str">
        <f t="shared" si="1"/>
        <v>○</v>
      </c>
      <c r="K36" s="35">
        <v>671500353</v>
      </c>
      <c r="L36" t="str">
        <f t="shared" si="0"/>
        <v>○</v>
      </c>
    </row>
    <row r="37" spans="1:12" x14ac:dyDescent="0.15">
      <c r="A37" s="47">
        <v>27</v>
      </c>
      <c r="B37" s="287">
        <v>671700425</v>
      </c>
      <c r="C37" s="47" t="s">
        <v>2097</v>
      </c>
      <c r="D37" s="47" t="s">
        <v>1528</v>
      </c>
      <c r="E37" s="47" t="s">
        <v>1529</v>
      </c>
      <c r="F37" s="47" t="s">
        <v>2098</v>
      </c>
      <c r="G37" s="47" t="s">
        <v>1531</v>
      </c>
      <c r="H37" s="284">
        <v>40624</v>
      </c>
      <c r="I37" s="285">
        <v>40</v>
      </c>
      <c r="J37" s="48" t="str">
        <f t="shared" si="1"/>
        <v>○</v>
      </c>
      <c r="K37" s="35">
        <v>671500551</v>
      </c>
      <c r="L37" t="str">
        <f t="shared" si="0"/>
        <v>○</v>
      </c>
    </row>
    <row r="38" spans="1:12" x14ac:dyDescent="0.15">
      <c r="A38" s="47">
        <v>28</v>
      </c>
      <c r="B38" s="287">
        <v>671900397</v>
      </c>
      <c r="C38" s="47" t="s">
        <v>2099</v>
      </c>
      <c r="D38" s="47" t="s">
        <v>1855</v>
      </c>
      <c r="E38" s="47" t="s">
        <v>2100</v>
      </c>
      <c r="F38" s="47" t="s">
        <v>2101</v>
      </c>
      <c r="G38" s="47"/>
      <c r="H38" s="284">
        <v>39233</v>
      </c>
      <c r="I38" s="285">
        <v>49</v>
      </c>
      <c r="J38" s="48" t="str">
        <f t="shared" si="1"/>
        <v>○</v>
      </c>
      <c r="K38" s="35">
        <v>671600773</v>
      </c>
      <c r="L38" t="str">
        <f t="shared" si="0"/>
        <v>○</v>
      </c>
    </row>
    <row r="39" spans="1:12" x14ac:dyDescent="0.15">
      <c r="A39" s="47">
        <v>29</v>
      </c>
      <c r="B39" s="287">
        <v>672200284</v>
      </c>
      <c r="C39" s="47" t="s">
        <v>1161</v>
      </c>
      <c r="D39" s="47" t="s">
        <v>2102</v>
      </c>
      <c r="E39" s="47" t="s">
        <v>2103</v>
      </c>
      <c r="F39" s="47" t="s">
        <v>2104</v>
      </c>
      <c r="G39" s="47" t="s">
        <v>2105</v>
      </c>
      <c r="H39" s="284">
        <v>38756</v>
      </c>
      <c r="I39" s="285">
        <v>36</v>
      </c>
      <c r="J39" s="48" t="str">
        <f t="shared" si="1"/>
        <v>○</v>
      </c>
      <c r="K39" s="35">
        <v>671601177</v>
      </c>
      <c r="L39" t="str">
        <f t="shared" si="0"/>
        <v>○</v>
      </c>
    </row>
    <row r="40" spans="1:12" x14ac:dyDescent="0.15">
      <c r="A40" s="47">
        <v>30</v>
      </c>
      <c r="B40" s="287">
        <v>672700457</v>
      </c>
      <c r="C40" s="47" t="s">
        <v>2106</v>
      </c>
      <c r="D40" s="47" t="s">
        <v>2107</v>
      </c>
      <c r="E40" s="47" t="s">
        <v>2108</v>
      </c>
      <c r="F40" s="47" t="s">
        <v>2109</v>
      </c>
      <c r="G40" s="47"/>
      <c r="H40" s="284">
        <v>44197</v>
      </c>
      <c r="I40" s="285">
        <v>30</v>
      </c>
      <c r="J40" s="48" t="str">
        <f t="shared" si="1"/>
        <v>○</v>
      </c>
      <c r="K40" s="35">
        <v>671700425</v>
      </c>
      <c r="L40" t="str">
        <f t="shared" si="0"/>
        <v>○</v>
      </c>
    </row>
    <row r="41" spans="1:12" x14ac:dyDescent="0.15">
      <c r="A41" s="47">
        <v>31</v>
      </c>
      <c r="B41" s="287">
        <v>673000808</v>
      </c>
      <c r="C41" s="47" t="s">
        <v>2110</v>
      </c>
      <c r="D41" s="47" t="s">
        <v>1969</v>
      </c>
      <c r="E41" s="47" t="s">
        <v>2111</v>
      </c>
      <c r="F41" s="47" t="s">
        <v>2112</v>
      </c>
      <c r="G41" s="47" t="s">
        <v>2113</v>
      </c>
      <c r="H41" s="284">
        <v>43202</v>
      </c>
      <c r="I41" s="285">
        <v>30</v>
      </c>
      <c r="J41" s="48" t="str">
        <f t="shared" si="1"/>
        <v>○</v>
      </c>
      <c r="K41" s="35">
        <v>671900397</v>
      </c>
      <c r="L41" t="str">
        <f t="shared" si="0"/>
        <v>○</v>
      </c>
    </row>
    <row r="42" spans="1:12" x14ac:dyDescent="0.15">
      <c r="A42" s="286"/>
      <c r="B42" s="35"/>
      <c r="C42" s="35"/>
      <c r="D42" s="35"/>
      <c r="E42" s="35"/>
      <c r="F42" s="35"/>
      <c r="G42" s="35"/>
      <c r="H42" s="195"/>
      <c r="I42" s="1"/>
      <c r="J42" s="196"/>
      <c r="K42" s="35">
        <v>672200284</v>
      </c>
      <c r="L42" t="str">
        <f t="shared" si="0"/>
        <v>○</v>
      </c>
    </row>
    <row r="43" spans="1:12" x14ac:dyDescent="0.15">
      <c r="A43" s="32" t="s">
        <v>61</v>
      </c>
      <c r="B43" s="32"/>
      <c r="C43" s="32"/>
      <c r="D43" s="32"/>
      <c r="E43" s="32"/>
      <c r="F43" s="32"/>
      <c r="G43" s="32"/>
      <c r="H43" s="42"/>
      <c r="I43" s="34"/>
      <c r="J43" s="33"/>
      <c r="K43" s="35">
        <v>672300738</v>
      </c>
      <c r="L43" t="str">
        <f t="shared" si="0"/>
        <v>○</v>
      </c>
    </row>
    <row r="44" spans="1:12" x14ac:dyDescent="0.15">
      <c r="A44" s="52" t="s">
        <v>90</v>
      </c>
      <c r="B44" s="52" t="s">
        <v>54</v>
      </c>
      <c r="C44" s="52" t="s">
        <v>58</v>
      </c>
      <c r="D44" s="52" t="s">
        <v>55</v>
      </c>
      <c r="E44" s="52" t="s">
        <v>59</v>
      </c>
      <c r="F44" s="52" t="s">
        <v>56</v>
      </c>
      <c r="G44" s="52" t="s">
        <v>50</v>
      </c>
      <c r="H44" s="52" t="s">
        <v>57</v>
      </c>
      <c r="I44" s="52" t="s">
        <v>49</v>
      </c>
      <c r="J44" s="52" t="s">
        <v>67</v>
      </c>
      <c r="K44" s="35">
        <v>672700457</v>
      </c>
      <c r="L44" t="str">
        <f t="shared" si="0"/>
        <v>○</v>
      </c>
    </row>
    <row r="45" spans="1:12" x14ac:dyDescent="0.15">
      <c r="A45" s="47">
        <v>1</v>
      </c>
      <c r="B45" s="287">
        <v>670102284</v>
      </c>
      <c r="C45" s="47" t="s">
        <v>2114</v>
      </c>
      <c r="D45" s="47" t="s">
        <v>1288</v>
      </c>
      <c r="E45" s="47" t="s">
        <v>2115</v>
      </c>
      <c r="F45" s="47" t="s">
        <v>2116</v>
      </c>
      <c r="G45" s="47" t="s">
        <v>2117</v>
      </c>
      <c r="H45" s="284">
        <v>38989</v>
      </c>
      <c r="I45" s="285">
        <v>40</v>
      </c>
      <c r="J45" s="48" t="str">
        <f t="shared" ref="J45:J53" si="2">IF(ISERROR(VLOOKUP(B45,$K:$L,2,FALSE)),"×",VLOOKUP(B45,$K:$L,2,FALSE))</f>
        <v>○</v>
      </c>
      <c r="K45" s="35">
        <v>673000808</v>
      </c>
      <c r="L45" t="str">
        <f t="shared" si="0"/>
        <v>○</v>
      </c>
    </row>
    <row r="46" spans="1:12" x14ac:dyDescent="0.15">
      <c r="A46" s="47">
        <v>2</v>
      </c>
      <c r="B46" s="287">
        <v>670401280</v>
      </c>
      <c r="C46" s="47" t="s">
        <v>2118</v>
      </c>
      <c r="D46" s="47" t="s">
        <v>2119</v>
      </c>
      <c r="E46" s="47" t="s">
        <v>2120</v>
      </c>
      <c r="F46" s="47" t="s">
        <v>60</v>
      </c>
      <c r="G46" s="47"/>
      <c r="H46" s="284">
        <v>38988</v>
      </c>
      <c r="I46" s="285">
        <v>80</v>
      </c>
      <c r="J46" s="48" t="str">
        <f t="shared" si="2"/>
        <v>○</v>
      </c>
      <c r="K46" s="35"/>
      <c r="L46" t="str">
        <f t="shared" si="0"/>
        <v/>
      </c>
    </row>
    <row r="47" spans="1:12" x14ac:dyDescent="0.15">
      <c r="A47" s="47">
        <v>3</v>
      </c>
      <c r="B47" s="287">
        <v>670701044</v>
      </c>
      <c r="C47" s="47" t="s">
        <v>2121</v>
      </c>
      <c r="D47" s="47" t="s">
        <v>1382</v>
      </c>
      <c r="E47" s="47" t="s">
        <v>2122</v>
      </c>
      <c r="F47" s="47" t="s">
        <v>2123</v>
      </c>
      <c r="G47" s="47" t="s">
        <v>2124</v>
      </c>
      <c r="H47" s="284">
        <v>38989</v>
      </c>
      <c r="I47" s="285">
        <v>70</v>
      </c>
      <c r="J47" s="48" t="str">
        <f t="shared" si="2"/>
        <v>○</v>
      </c>
      <c r="K47" s="35"/>
      <c r="L47" t="str">
        <f t="shared" si="0"/>
        <v/>
      </c>
    </row>
    <row r="48" spans="1:12" x14ac:dyDescent="0.15">
      <c r="A48" s="47">
        <v>4</v>
      </c>
      <c r="B48" s="287">
        <v>670701051</v>
      </c>
      <c r="C48" s="47" t="s">
        <v>2125</v>
      </c>
      <c r="D48" s="47" t="s">
        <v>1372</v>
      </c>
      <c r="E48" s="47" t="s">
        <v>2126</v>
      </c>
      <c r="F48" s="47" t="s">
        <v>649</v>
      </c>
      <c r="G48" s="47" t="s">
        <v>650</v>
      </c>
      <c r="H48" s="284">
        <v>38989</v>
      </c>
      <c r="I48" s="285">
        <v>50</v>
      </c>
      <c r="J48" s="48" t="str">
        <f t="shared" si="2"/>
        <v>○</v>
      </c>
      <c r="K48" s="35"/>
      <c r="L48" t="str">
        <f t="shared" si="0"/>
        <v/>
      </c>
    </row>
    <row r="49" spans="1:12" x14ac:dyDescent="0.15">
      <c r="A49" s="47">
        <v>5</v>
      </c>
      <c r="B49" s="287">
        <v>670801497</v>
      </c>
      <c r="C49" s="47" t="s">
        <v>2127</v>
      </c>
      <c r="D49" s="47" t="s">
        <v>1421</v>
      </c>
      <c r="E49" s="47" t="s">
        <v>2128</v>
      </c>
      <c r="F49" s="47" t="s">
        <v>2129</v>
      </c>
      <c r="G49" s="47" t="s">
        <v>2130</v>
      </c>
      <c r="H49" s="284">
        <v>40267</v>
      </c>
      <c r="I49" s="285">
        <v>50</v>
      </c>
      <c r="J49" s="48" t="str">
        <f t="shared" si="2"/>
        <v>○</v>
      </c>
      <c r="K49" s="35"/>
      <c r="L49" t="str">
        <f t="shared" si="0"/>
        <v/>
      </c>
    </row>
    <row r="50" spans="1:12" x14ac:dyDescent="0.15">
      <c r="A50" s="47">
        <v>6</v>
      </c>
      <c r="B50" s="287">
        <v>671300374</v>
      </c>
      <c r="C50" s="47" t="s">
        <v>2131</v>
      </c>
      <c r="D50" s="47" t="s">
        <v>2132</v>
      </c>
      <c r="E50" s="47" t="s">
        <v>2133</v>
      </c>
      <c r="F50" s="47" t="s">
        <v>101</v>
      </c>
      <c r="G50" s="47" t="s">
        <v>2134</v>
      </c>
      <c r="H50" s="284">
        <v>38989</v>
      </c>
      <c r="I50" s="285">
        <v>35</v>
      </c>
      <c r="J50" s="48" t="str">
        <f t="shared" si="2"/>
        <v>○</v>
      </c>
      <c r="K50" s="35"/>
      <c r="L50" t="str">
        <f t="shared" si="0"/>
        <v/>
      </c>
    </row>
    <row r="51" spans="1:12" x14ac:dyDescent="0.15">
      <c r="A51" s="47">
        <v>7</v>
      </c>
      <c r="B51" s="287">
        <v>671400398</v>
      </c>
      <c r="C51" s="47" t="s">
        <v>2135</v>
      </c>
      <c r="D51" s="47" t="s">
        <v>1477</v>
      </c>
      <c r="E51" s="47" t="s">
        <v>2136</v>
      </c>
      <c r="F51" s="47" t="s">
        <v>53</v>
      </c>
      <c r="G51" s="47" t="s">
        <v>2137</v>
      </c>
      <c r="H51" s="284">
        <v>43371</v>
      </c>
      <c r="I51" s="285">
        <v>10</v>
      </c>
      <c r="J51" s="48" t="str">
        <f t="shared" si="2"/>
        <v>○</v>
      </c>
      <c r="K51" s="35"/>
      <c r="L51" t="str">
        <f t="shared" si="0"/>
        <v/>
      </c>
    </row>
    <row r="52" spans="1:12" x14ac:dyDescent="0.15">
      <c r="A52" s="47">
        <v>8</v>
      </c>
      <c r="B52" s="287">
        <v>671500551</v>
      </c>
      <c r="C52" s="47" t="s">
        <v>2138</v>
      </c>
      <c r="D52" s="47" t="s">
        <v>1492</v>
      </c>
      <c r="E52" s="47" t="s">
        <v>2139</v>
      </c>
      <c r="F52" s="47" t="s">
        <v>10</v>
      </c>
      <c r="G52" s="47" t="s">
        <v>2140</v>
      </c>
      <c r="H52" s="284">
        <v>43922</v>
      </c>
      <c r="I52" s="285">
        <v>50</v>
      </c>
      <c r="J52" s="48" t="str">
        <f t="shared" si="2"/>
        <v>○</v>
      </c>
      <c r="K52" s="35"/>
      <c r="L52" t="str">
        <f t="shared" si="0"/>
        <v/>
      </c>
    </row>
    <row r="53" spans="1:12" x14ac:dyDescent="0.15">
      <c r="A53" s="47">
        <v>9</v>
      </c>
      <c r="B53" s="287">
        <v>672300738</v>
      </c>
      <c r="C53" s="47" t="s">
        <v>2141</v>
      </c>
      <c r="D53" s="47" t="s">
        <v>1492</v>
      </c>
      <c r="E53" s="47" t="s">
        <v>2142</v>
      </c>
      <c r="F53" s="47" t="s">
        <v>115</v>
      </c>
      <c r="G53" s="47" t="s">
        <v>2143</v>
      </c>
      <c r="H53" s="284">
        <v>42095</v>
      </c>
      <c r="I53" s="285">
        <v>33</v>
      </c>
      <c r="J53" s="48" t="str">
        <f t="shared" si="2"/>
        <v>○</v>
      </c>
      <c r="K53" s="35"/>
      <c r="L53" t="str">
        <f t="shared" si="0"/>
        <v/>
      </c>
    </row>
    <row r="156" spans="12:12" x14ac:dyDescent="0.15">
      <c r="L156" t="str">
        <f t="shared" ref="L156:L161" si="3">IF(K113="","","○")</f>
        <v/>
      </c>
    </row>
    <row r="157" spans="12:12" x14ac:dyDescent="0.15">
      <c r="L157" t="str">
        <f t="shared" si="3"/>
        <v/>
      </c>
    </row>
    <row r="158" spans="12:12" x14ac:dyDescent="0.15">
      <c r="L158" t="str">
        <f t="shared" si="3"/>
        <v/>
      </c>
    </row>
    <row r="159" spans="12:12" x14ac:dyDescent="0.15">
      <c r="L159" t="str">
        <f t="shared" si="3"/>
        <v/>
      </c>
    </row>
    <row r="160" spans="12:12" x14ac:dyDescent="0.15">
      <c r="L160" t="str">
        <f t="shared" si="3"/>
        <v/>
      </c>
    </row>
    <row r="161" spans="12:12" x14ac:dyDescent="0.15">
      <c r="L161" t="str">
        <f t="shared" si="3"/>
        <v/>
      </c>
    </row>
  </sheetData>
  <mergeCells count="1">
    <mergeCell ref="A1:J2"/>
  </mergeCells>
  <phoneticPr fontId="8"/>
  <pageMargins left="0.39370078740157483" right="0.19685039370078741" top="0.70866141732283472" bottom="0.51181102362204722" header="0.31496062992125984" footer="0.31496062992125984"/>
  <pageSetup paperSize="9" scale="74" orientation="landscape" r:id="rId1"/>
  <headerFooter alignWithMargins="0">
    <oddHeader>&amp;C特定施設入居者生活介護</oddHeader>
    <oddFooter xml:space="preserve">&amp;C特定施設入居者生活介護
</oddFooter>
  </headerFooter>
  <colBreaks count="1" manualBreakCount="1">
    <brk id="10" min="2" max="3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K114"/>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J6" sqref="J6"/>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10.5" customWidth="1"/>
    <col min="11" max="11" width="9" customWidth="1"/>
  </cols>
  <sheetData>
    <row r="1" spans="1:11" ht="22.5" customHeight="1" x14ac:dyDescent="0.15">
      <c r="A1" s="294" t="s">
        <v>128</v>
      </c>
      <c r="B1" s="294"/>
      <c r="C1" s="294"/>
      <c r="D1" s="294"/>
      <c r="E1" s="294"/>
      <c r="F1" s="294"/>
      <c r="G1" s="294"/>
      <c r="H1" s="294"/>
      <c r="I1" s="294"/>
      <c r="J1" s="40"/>
    </row>
    <row r="2" spans="1:11" ht="22.5" customHeight="1" x14ac:dyDescent="0.15">
      <c r="A2" s="294"/>
      <c r="B2" s="294"/>
      <c r="C2" s="294"/>
      <c r="D2" s="294"/>
      <c r="E2" s="294"/>
      <c r="F2" s="294"/>
      <c r="G2" s="294"/>
      <c r="H2" s="294"/>
      <c r="I2" s="294"/>
      <c r="J2" s="36"/>
    </row>
    <row r="3" spans="1:11" x14ac:dyDescent="0.15">
      <c r="A3" t="s">
        <v>130</v>
      </c>
      <c r="I3" s="30"/>
      <c r="J3" s="35"/>
    </row>
    <row r="4" spans="1:11" x14ac:dyDescent="0.15">
      <c r="A4" s="52" t="s">
        <v>51</v>
      </c>
      <c r="B4" s="52" t="s">
        <v>54</v>
      </c>
      <c r="C4" s="52" t="s">
        <v>52</v>
      </c>
      <c r="D4" s="52" t="s">
        <v>55</v>
      </c>
      <c r="E4" s="52" t="s">
        <v>59</v>
      </c>
      <c r="F4" s="52" t="s">
        <v>56</v>
      </c>
      <c r="G4" s="52" t="s">
        <v>50</v>
      </c>
      <c r="H4" s="52" t="s">
        <v>57</v>
      </c>
      <c r="I4" s="53" t="s">
        <v>49</v>
      </c>
      <c r="J4" s="35"/>
      <c r="K4" t="str">
        <f>IF(J4="","","○")</f>
        <v/>
      </c>
    </row>
    <row r="5" spans="1:11" x14ac:dyDescent="0.15">
      <c r="A5" s="47">
        <v>1</v>
      </c>
      <c r="B5" s="287">
        <v>690100862</v>
      </c>
      <c r="C5" s="47" t="s">
        <v>2708</v>
      </c>
      <c r="D5" s="47" t="s">
        <v>1269</v>
      </c>
      <c r="E5" s="47" t="s">
        <v>2709</v>
      </c>
      <c r="F5" s="47" t="s">
        <v>2710</v>
      </c>
      <c r="G5" s="47" t="s">
        <v>2711</v>
      </c>
      <c r="H5" s="284">
        <v>43586</v>
      </c>
      <c r="I5" s="285">
        <v>18</v>
      </c>
      <c r="J5" s="35"/>
      <c r="K5" t="str">
        <f t="shared" ref="K5:K22" si="0">IF(J5="","","○")</f>
        <v/>
      </c>
    </row>
    <row r="6" spans="1:11" x14ac:dyDescent="0.15">
      <c r="K6" t="str">
        <f t="shared" si="0"/>
        <v/>
      </c>
    </row>
    <row r="7" spans="1:11" x14ac:dyDescent="0.15">
      <c r="K7" t="str">
        <f t="shared" si="0"/>
        <v/>
      </c>
    </row>
    <row r="8" spans="1:11" x14ac:dyDescent="0.15">
      <c r="K8" t="str">
        <f t="shared" si="0"/>
        <v/>
      </c>
    </row>
    <row r="9" spans="1:11" x14ac:dyDescent="0.15">
      <c r="K9" t="str">
        <f t="shared" si="0"/>
        <v/>
      </c>
    </row>
    <row r="10" spans="1:11" x14ac:dyDescent="0.15">
      <c r="K10" t="str">
        <f t="shared" si="0"/>
        <v/>
      </c>
    </row>
    <row r="11" spans="1:11" x14ac:dyDescent="0.15">
      <c r="K11" t="str">
        <f t="shared" si="0"/>
        <v/>
      </c>
    </row>
    <row r="12" spans="1:11" x14ac:dyDescent="0.15">
      <c r="K12" t="str">
        <f t="shared" si="0"/>
        <v/>
      </c>
    </row>
    <row r="13" spans="1:11" x14ac:dyDescent="0.15">
      <c r="K13" t="str">
        <f t="shared" si="0"/>
        <v/>
      </c>
    </row>
    <row r="14" spans="1:11" x14ac:dyDescent="0.15">
      <c r="K14" t="str">
        <f t="shared" si="0"/>
        <v/>
      </c>
    </row>
    <row r="15" spans="1:11" x14ac:dyDescent="0.15">
      <c r="K15" t="str">
        <f t="shared" si="0"/>
        <v/>
      </c>
    </row>
    <row r="16" spans="1:11" x14ac:dyDescent="0.15">
      <c r="K16" t="str">
        <f t="shared" si="0"/>
        <v/>
      </c>
    </row>
    <row r="17" spans="11:11" x14ac:dyDescent="0.15">
      <c r="K17" t="str">
        <f t="shared" si="0"/>
        <v/>
      </c>
    </row>
    <row r="18" spans="11:11" x14ac:dyDescent="0.15">
      <c r="K18" t="str">
        <f t="shared" si="0"/>
        <v/>
      </c>
    </row>
    <row r="19" spans="11:11" x14ac:dyDescent="0.15">
      <c r="K19" t="str">
        <f t="shared" si="0"/>
        <v/>
      </c>
    </row>
    <row r="20" spans="11:11" x14ac:dyDescent="0.15">
      <c r="K20" t="str">
        <f t="shared" si="0"/>
        <v/>
      </c>
    </row>
    <row r="21" spans="11:11" x14ac:dyDescent="0.15">
      <c r="K21" t="str">
        <f t="shared" si="0"/>
        <v/>
      </c>
    </row>
    <row r="22" spans="11:11" x14ac:dyDescent="0.15">
      <c r="K22" t="str">
        <f t="shared" si="0"/>
        <v/>
      </c>
    </row>
    <row r="23" spans="11:11" x14ac:dyDescent="0.15">
      <c r="K23" t="str">
        <f t="shared" ref="K23:K86" si="1">IF(J23="","","○")</f>
        <v/>
      </c>
    </row>
    <row r="24" spans="11:11" x14ac:dyDescent="0.15">
      <c r="K24" t="str">
        <f t="shared" si="1"/>
        <v/>
      </c>
    </row>
    <row r="25" spans="11:11" x14ac:dyDescent="0.15">
      <c r="K25" t="str">
        <f t="shared" si="1"/>
        <v/>
      </c>
    </row>
    <row r="26" spans="11:11" x14ac:dyDescent="0.15">
      <c r="K26" t="str">
        <f t="shared" si="1"/>
        <v/>
      </c>
    </row>
    <row r="27" spans="11:11" x14ac:dyDescent="0.15">
      <c r="K27" t="str">
        <f t="shared" si="1"/>
        <v/>
      </c>
    </row>
    <row r="28" spans="11:11" x14ac:dyDescent="0.15">
      <c r="K28" t="str">
        <f t="shared" si="1"/>
        <v/>
      </c>
    </row>
    <row r="29" spans="11:11" x14ac:dyDescent="0.15">
      <c r="K29" t="str">
        <f t="shared" si="1"/>
        <v/>
      </c>
    </row>
    <row r="30" spans="11:11" x14ac:dyDescent="0.15">
      <c r="K30" t="str">
        <f t="shared" si="1"/>
        <v/>
      </c>
    </row>
    <row r="31" spans="11:11" x14ac:dyDescent="0.15">
      <c r="K31" t="str">
        <f t="shared" si="1"/>
        <v/>
      </c>
    </row>
    <row r="32" spans="11:11" x14ac:dyDescent="0.15">
      <c r="K32" t="str">
        <f t="shared" si="1"/>
        <v/>
      </c>
    </row>
    <row r="33" spans="11:11" x14ac:dyDescent="0.15">
      <c r="K33" t="str">
        <f t="shared" si="1"/>
        <v/>
      </c>
    </row>
    <row r="34" spans="11:11" x14ac:dyDescent="0.15">
      <c r="K34" t="str">
        <f t="shared" si="1"/>
        <v/>
      </c>
    </row>
    <row r="35" spans="11:11" x14ac:dyDescent="0.15">
      <c r="K35" t="str">
        <f t="shared" si="1"/>
        <v/>
      </c>
    </row>
    <row r="36" spans="11:11" x14ac:dyDescent="0.15">
      <c r="K36" t="str">
        <f t="shared" si="1"/>
        <v/>
      </c>
    </row>
    <row r="37" spans="11:11" x14ac:dyDescent="0.15">
      <c r="K37" t="str">
        <f t="shared" si="1"/>
        <v/>
      </c>
    </row>
    <row r="38" spans="11:11" x14ac:dyDescent="0.15">
      <c r="K38" t="str">
        <f t="shared" si="1"/>
        <v/>
      </c>
    </row>
    <row r="39" spans="11:11" x14ac:dyDescent="0.15">
      <c r="K39" t="str">
        <f t="shared" si="1"/>
        <v/>
      </c>
    </row>
    <row r="40" spans="11:11" x14ac:dyDescent="0.15">
      <c r="K40" t="str">
        <f t="shared" si="1"/>
        <v/>
      </c>
    </row>
    <row r="41" spans="11:11" x14ac:dyDescent="0.15">
      <c r="K41" t="str">
        <f t="shared" si="1"/>
        <v/>
      </c>
    </row>
    <row r="42" spans="11:11" x14ac:dyDescent="0.15">
      <c r="K42" t="str">
        <f t="shared" si="1"/>
        <v/>
      </c>
    </row>
    <row r="43" spans="11:11" x14ac:dyDescent="0.15">
      <c r="K43" t="str">
        <f t="shared" si="1"/>
        <v/>
      </c>
    </row>
    <row r="44" spans="11:11" x14ac:dyDescent="0.15">
      <c r="K44" t="str">
        <f t="shared" si="1"/>
        <v/>
      </c>
    </row>
    <row r="45" spans="11:11" x14ac:dyDescent="0.15">
      <c r="K45" t="str">
        <f t="shared" si="1"/>
        <v/>
      </c>
    </row>
    <row r="46" spans="11:11" x14ac:dyDescent="0.15">
      <c r="K46" t="str">
        <f t="shared" si="1"/>
        <v/>
      </c>
    </row>
    <row r="47" spans="11:11" x14ac:dyDescent="0.15">
      <c r="K47" t="str">
        <f t="shared" si="1"/>
        <v/>
      </c>
    </row>
    <row r="48" spans="11:11" x14ac:dyDescent="0.15">
      <c r="K48" t="str">
        <f t="shared" si="1"/>
        <v/>
      </c>
    </row>
    <row r="49" spans="11:11" x14ac:dyDescent="0.15">
      <c r="K49" t="str">
        <f t="shared" si="1"/>
        <v/>
      </c>
    </row>
    <row r="50" spans="11:11" x14ac:dyDescent="0.15">
      <c r="K50" t="str">
        <f t="shared" si="1"/>
        <v/>
      </c>
    </row>
    <row r="51" spans="11:11" x14ac:dyDescent="0.15">
      <c r="K51" t="str">
        <f t="shared" si="1"/>
        <v/>
      </c>
    </row>
    <row r="52" spans="11:11" x14ac:dyDescent="0.15">
      <c r="K52" t="str">
        <f t="shared" si="1"/>
        <v/>
      </c>
    </row>
    <row r="53" spans="11:11" x14ac:dyDescent="0.15">
      <c r="K53" t="str">
        <f t="shared" si="1"/>
        <v/>
      </c>
    </row>
    <row r="54" spans="11:11" x14ac:dyDescent="0.15">
      <c r="K54" t="str">
        <f t="shared" si="1"/>
        <v/>
      </c>
    </row>
    <row r="55" spans="11:11" x14ac:dyDescent="0.15">
      <c r="K55" t="str">
        <f t="shared" si="1"/>
        <v/>
      </c>
    </row>
    <row r="56" spans="11:11" x14ac:dyDescent="0.15">
      <c r="K56" t="str">
        <f t="shared" si="1"/>
        <v/>
      </c>
    </row>
    <row r="57" spans="11:11" x14ac:dyDescent="0.15">
      <c r="K57" t="str">
        <f t="shared" si="1"/>
        <v/>
      </c>
    </row>
    <row r="58" spans="11:11" x14ac:dyDescent="0.15">
      <c r="K58" t="str">
        <f t="shared" si="1"/>
        <v/>
      </c>
    </row>
    <row r="59" spans="11:11" x14ac:dyDescent="0.15">
      <c r="K59" t="str">
        <f t="shared" si="1"/>
        <v/>
      </c>
    </row>
    <row r="60" spans="11:11" x14ac:dyDescent="0.15">
      <c r="K60" t="str">
        <f t="shared" si="1"/>
        <v/>
      </c>
    </row>
    <row r="61" spans="11:11" x14ac:dyDescent="0.15">
      <c r="K61" t="str">
        <f t="shared" si="1"/>
        <v/>
      </c>
    </row>
    <row r="62" spans="11:11" x14ac:dyDescent="0.15">
      <c r="K62" t="str">
        <f t="shared" si="1"/>
        <v/>
      </c>
    </row>
    <row r="63" spans="11:11" x14ac:dyDescent="0.15">
      <c r="K63" t="str">
        <f t="shared" si="1"/>
        <v/>
      </c>
    </row>
    <row r="64" spans="11:11" x14ac:dyDescent="0.15">
      <c r="K64" t="str">
        <f t="shared" si="1"/>
        <v/>
      </c>
    </row>
    <row r="65" spans="11:11" x14ac:dyDescent="0.15">
      <c r="K65" t="str">
        <f t="shared" si="1"/>
        <v/>
      </c>
    </row>
    <row r="66" spans="11:11" x14ac:dyDescent="0.15">
      <c r="K66" t="str">
        <f t="shared" si="1"/>
        <v/>
      </c>
    </row>
    <row r="67" spans="11:11" x14ac:dyDescent="0.15">
      <c r="K67" t="str">
        <f t="shared" si="1"/>
        <v/>
      </c>
    </row>
    <row r="68" spans="11:11" x14ac:dyDescent="0.15">
      <c r="K68" t="str">
        <f t="shared" si="1"/>
        <v/>
      </c>
    </row>
    <row r="69" spans="11:11" x14ac:dyDescent="0.15">
      <c r="K69" t="str">
        <f t="shared" si="1"/>
        <v/>
      </c>
    </row>
    <row r="70" spans="11:11" x14ac:dyDescent="0.15">
      <c r="K70" t="str">
        <f t="shared" si="1"/>
        <v/>
      </c>
    </row>
    <row r="71" spans="11:11" x14ac:dyDescent="0.15">
      <c r="K71" t="str">
        <f t="shared" si="1"/>
        <v/>
      </c>
    </row>
    <row r="72" spans="11:11" x14ac:dyDescent="0.15">
      <c r="K72" t="str">
        <f t="shared" si="1"/>
        <v/>
      </c>
    </row>
    <row r="73" spans="11:11" x14ac:dyDescent="0.15">
      <c r="K73" t="str">
        <f t="shared" si="1"/>
        <v/>
      </c>
    </row>
    <row r="74" spans="11:11" x14ac:dyDescent="0.15">
      <c r="K74" t="str">
        <f t="shared" si="1"/>
        <v/>
      </c>
    </row>
    <row r="75" spans="11:11" x14ac:dyDescent="0.15">
      <c r="K75" t="str">
        <f t="shared" si="1"/>
        <v/>
      </c>
    </row>
    <row r="76" spans="11:11" x14ac:dyDescent="0.15">
      <c r="K76" t="str">
        <f t="shared" si="1"/>
        <v/>
      </c>
    </row>
    <row r="77" spans="11:11" x14ac:dyDescent="0.15">
      <c r="K77" t="str">
        <f t="shared" si="1"/>
        <v/>
      </c>
    </row>
    <row r="78" spans="11:11" x14ac:dyDescent="0.15">
      <c r="K78" t="str">
        <f t="shared" si="1"/>
        <v/>
      </c>
    </row>
    <row r="79" spans="11:11" x14ac:dyDescent="0.15">
      <c r="K79" t="str">
        <f t="shared" si="1"/>
        <v/>
      </c>
    </row>
    <row r="80" spans="11:11" x14ac:dyDescent="0.15">
      <c r="K80" t="str">
        <f t="shared" si="1"/>
        <v/>
      </c>
    </row>
    <row r="81" spans="11:11" x14ac:dyDescent="0.15">
      <c r="K81" t="str">
        <f t="shared" si="1"/>
        <v/>
      </c>
    </row>
    <row r="82" spans="11:11" x14ac:dyDescent="0.15">
      <c r="K82" t="str">
        <f t="shared" si="1"/>
        <v/>
      </c>
    </row>
    <row r="83" spans="11:11" x14ac:dyDescent="0.15">
      <c r="K83" t="str">
        <f t="shared" si="1"/>
        <v/>
      </c>
    </row>
    <row r="84" spans="11:11" x14ac:dyDescent="0.15">
      <c r="K84" t="str">
        <f t="shared" si="1"/>
        <v/>
      </c>
    </row>
    <row r="85" spans="11:11" x14ac:dyDescent="0.15">
      <c r="K85" t="str">
        <f t="shared" si="1"/>
        <v/>
      </c>
    </row>
    <row r="86" spans="11:11" x14ac:dyDescent="0.15">
      <c r="K86" t="str">
        <f t="shared" si="1"/>
        <v/>
      </c>
    </row>
    <row r="87" spans="11:11" x14ac:dyDescent="0.15">
      <c r="K87" t="str">
        <f t="shared" ref="K87:K114" si="2">IF(J87="","","○")</f>
        <v/>
      </c>
    </row>
    <row r="88" spans="11:11" x14ac:dyDescent="0.15">
      <c r="K88" t="str">
        <f t="shared" si="2"/>
        <v/>
      </c>
    </row>
    <row r="89" spans="11:11" x14ac:dyDescent="0.15">
      <c r="K89" t="str">
        <f t="shared" si="2"/>
        <v/>
      </c>
    </row>
    <row r="90" spans="11:11" x14ac:dyDescent="0.15">
      <c r="K90" t="str">
        <f t="shared" si="2"/>
        <v/>
      </c>
    </row>
    <row r="91" spans="11:11" x14ac:dyDescent="0.15">
      <c r="K91" t="str">
        <f t="shared" si="2"/>
        <v/>
      </c>
    </row>
    <row r="92" spans="11:11" x14ac:dyDescent="0.15">
      <c r="K92" t="str">
        <f t="shared" si="2"/>
        <v/>
      </c>
    </row>
    <row r="93" spans="11:11" x14ac:dyDescent="0.15">
      <c r="K93" t="str">
        <f t="shared" si="2"/>
        <v/>
      </c>
    </row>
    <row r="94" spans="11:11" x14ac:dyDescent="0.15">
      <c r="K94" t="str">
        <f t="shared" si="2"/>
        <v/>
      </c>
    </row>
    <row r="95" spans="11:11" x14ac:dyDescent="0.15">
      <c r="K95" t="str">
        <f t="shared" si="2"/>
        <v/>
      </c>
    </row>
    <row r="96" spans="11:11" x14ac:dyDescent="0.15">
      <c r="K96" t="str">
        <f t="shared" si="2"/>
        <v/>
      </c>
    </row>
    <row r="97" spans="11:11" x14ac:dyDescent="0.15">
      <c r="K97" t="str">
        <f t="shared" si="2"/>
        <v/>
      </c>
    </row>
    <row r="98" spans="11:11" x14ac:dyDescent="0.15">
      <c r="K98" t="str">
        <f t="shared" si="2"/>
        <v/>
      </c>
    </row>
    <row r="99" spans="11:11" x14ac:dyDescent="0.15">
      <c r="K99" t="str">
        <f t="shared" si="2"/>
        <v/>
      </c>
    </row>
    <row r="100" spans="11:11" x14ac:dyDescent="0.15">
      <c r="K100" t="str">
        <f t="shared" si="2"/>
        <v/>
      </c>
    </row>
    <row r="101" spans="11:11" x14ac:dyDescent="0.15">
      <c r="K101" t="str">
        <f t="shared" si="2"/>
        <v/>
      </c>
    </row>
    <row r="102" spans="11:11" x14ac:dyDescent="0.15">
      <c r="K102" t="str">
        <f t="shared" si="2"/>
        <v/>
      </c>
    </row>
    <row r="103" spans="11:11" x14ac:dyDescent="0.15">
      <c r="K103" t="str">
        <f t="shared" si="2"/>
        <v/>
      </c>
    </row>
    <row r="104" spans="11:11" x14ac:dyDescent="0.15">
      <c r="K104" t="str">
        <f t="shared" si="2"/>
        <v/>
      </c>
    </row>
    <row r="105" spans="11:11" x14ac:dyDescent="0.15">
      <c r="K105" t="str">
        <f t="shared" si="2"/>
        <v/>
      </c>
    </row>
    <row r="106" spans="11:11" x14ac:dyDescent="0.15">
      <c r="K106" t="str">
        <f t="shared" si="2"/>
        <v/>
      </c>
    </row>
    <row r="107" spans="11:11" x14ac:dyDescent="0.15">
      <c r="K107" t="str">
        <f t="shared" si="2"/>
        <v/>
      </c>
    </row>
    <row r="108" spans="11:11" x14ac:dyDescent="0.15">
      <c r="K108" t="str">
        <f t="shared" si="2"/>
        <v/>
      </c>
    </row>
    <row r="109" spans="11:11" x14ac:dyDescent="0.15">
      <c r="K109" t="str">
        <f t="shared" si="2"/>
        <v/>
      </c>
    </row>
    <row r="110" spans="11:11" x14ac:dyDescent="0.15">
      <c r="K110" t="str">
        <f t="shared" si="2"/>
        <v/>
      </c>
    </row>
    <row r="111" spans="11:11" x14ac:dyDescent="0.15">
      <c r="K111" t="str">
        <f t="shared" si="2"/>
        <v/>
      </c>
    </row>
    <row r="112" spans="11:11" x14ac:dyDescent="0.15">
      <c r="K112" t="str">
        <f t="shared" si="2"/>
        <v/>
      </c>
    </row>
    <row r="113" spans="11:11" x14ac:dyDescent="0.15">
      <c r="K113" t="str">
        <f t="shared" si="2"/>
        <v/>
      </c>
    </row>
    <row r="114" spans="11:11" x14ac:dyDescent="0.15">
      <c r="K114" t="str">
        <f t="shared" si="2"/>
        <v/>
      </c>
    </row>
  </sheetData>
  <mergeCells count="1">
    <mergeCell ref="A1:I2"/>
  </mergeCells>
  <phoneticPr fontId="8"/>
  <pageMargins left="0.39370078740157483" right="0.19685039370078741" top="0.70866141732283472" bottom="0.51181102362204722" header="0.31496062992125984" footer="0.31496062992125984"/>
  <pageSetup paperSize="9" scale="81" orientation="landscape" r:id="rId1"/>
  <headerFooter alignWithMargins="0">
    <oddHeader>&amp;C地域密着型特定施設入居者生活介護</oddHeader>
    <oddFooter xml:space="preserve">&amp;C地域密着型特定施設入居者生活介護
</oddFooter>
  </headerFooter>
  <colBreaks count="1" manualBreakCount="1">
    <brk id="9" min="2"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077B-66AF-434C-B226-3E7559381D6D}">
  <sheetPr>
    <tabColor rgb="FFFFFF00"/>
    <pageSetUpPr fitToPage="1"/>
  </sheetPr>
  <dimension ref="A1:O16"/>
  <sheetViews>
    <sheetView view="pageBreakPreview" zoomScale="90" zoomScaleNormal="90" workbookViewId="0">
      <selection activeCell="N16" sqref="N16"/>
    </sheetView>
  </sheetViews>
  <sheetFormatPr defaultColWidth="10.625" defaultRowHeight="30" customHeight="1" x14ac:dyDescent="0.15"/>
  <cols>
    <col min="1" max="1" width="3.5" style="4" customWidth="1"/>
    <col min="2" max="2" width="22.625" style="4" customWidth="1"/>
    <col min="3" max="3" width="3.625" style="4" customWidth="1"/>
    <col min="4" max="4" width="16.25" style="4" customWidth="1"/>
    <col min="5" max="5" width="1.625" style="4" customWidth="1"/>
    <col min="6" max="8" width="3.625" style="4" customWidth="1"/>
    <col min="9" max="9" width="6.625" style="4" customWidth="1"/>
    <col min="10" max="10" width="9.75" style="5" customWidth="1"/>
    <col min="11" max="11" width="9.5" style="4" customWidth="1"/>
    <col min="12" max="12" width="31.375" style="4" customWidth="1"/>
    <col min="13" max="14" width="14" style="4" customWidth="1"/>
    <col min="15" max="15" width="3.625" style="4" customWidth="1"/>
    <col min="16" max="16384" width="10.625" style="4"/>
  </cols>
  <sheetData>
    <row r="1" spans="1:15" ht="48.75" customHeight="1" x14ac:dyDescent="0.15">
      <c r="A1" s="296" t="s">
        <v>13</v>
      </c>
      <c r="B1" s="298"/>
      <c r="C1" s="298"/>
      <c r="D1" s="298"/>
      <c r="E1" s="298"/>
      <c r="F1" s="298"/>
      <c r="G1" s="298"/>
      <c r="H1" s="298"/>
      <c r="I1" s="298"/>
      <c r="J1" s="298"/>
      <c r="K1" s="298"/>
      <c r="L1" s="298"/>
      <c r="M1" s="298"/>
      <c r="N1" s="298"/>
    </row>
    <row r="2" spans="1:15" ht="24.75" customHeight="1" x14ac:dyDescent="0.15">
      <c r="A2" s="5"/>
      <c r="B2" s="6" t="s">
        <v>99</v>
      </c>
      <c r="C2" s="6"/>
      <c r="D2" s="6"/>
      <c r="E2" s="6"/>
      <c r="F2" s="6"/>
      <c r="G2" s="6"/>
      <c r="H2" s="6"/>
      <c r="I2" s="6"/>
      <c r="J2" s="7"/>
      <c r="K2" s="6"/>
      <c r="L2" s="299"/>
      <c r="M2" s="299"/>
      <c r="N2" s="299"/>
      <c r="O2" s="6"/>
    </row>
    <row r="3" spans="1:15" ht="24" customHeight="1" x14ac:dyDescent="0.15">
      <c r="A3" s="28"/>
      <c r="B3" s="8"/>
      <c r="C3" s="300" t="s">
        <v>95</v>
      </c>
      <c r="D3" s="301"/>
      <c r="E3" s="302" t="s">
        <v>617</v>
      </c>
      <c r="F3" s="302"/>
      <c r="G3" s="302"/>
      <c r="H3" s="303"/>
      <c r="I3" s="9" t="s">
        <v>14</v>
      </c>
      <c r="J3" s="304" t="s">
        <v>15</v>
      </c>
      <c r="K3" s="10"/>
      <c r="L3" s="11"/>
      <c r="M3" s="12"/>
      <c r="N3" s="12"/>
      <c r="O3" s="6"/>
    </row>
    <row r="4" spans="1:15" ht="24" customHeight="1" x14ac:dyDescent="0.15">
      <c r="A4" s="29"/>
      <c r="B4" s="13" t="s">
        <v>16</v>
      </c>
      <c r="C4" s="10" t="s">
        <v>82</v>
      </c>
      <c r="D4" s="307" t="s">
        <v>83</v>
      </c>
      <c r="E4" s="6"/>
      <c r="F4" s="6"/>
      <c r="G4" s="6"/>
      <c r="H4" s="14"/>
      <c r="I4" s="15"/>
      <c r="J4" s="305"/>
      <c r="K4" s="16" t="s">
        <v>84</v>
      </c>
      <c r="L4" s="17" t="s">
        <v>85</v>
      </c>
      <c r="M4" s="18" t="s">
        <v>86</v>
      </c>
      <c r="N4" s="18" t="s">
        <v>87</v>
      </c>
      <c r="O4" s="6"/>
    </row>
    <row r="5" spans="1:15" ht="24" customHeight="1" x14ac:dyDescent="0.15">
      <c r="A5" s="180"/>
      <c r="B5" s="178"/>
      <c r="C5" s="20" t="s">
        <v>88</v>
      </c>
      <c r="D5" s="308"/>
      <c r="E5" s="309" t="s">
        <v>618</v>
      </c>
      <c r="F5" s="309"/>
      <c r="G5" s="309"/>
      <c r="H5" s="310"/>
      <c r="I5" s="21" t="s">
        <v>97</v>
      </c>
      <c r="J5" s="306"/>
      <c r="K5" s="22"/>
      <c r="L5" s="23"/>
      <c r="M5" s="21"/>
      <c r="N5" s="21"/>
      <c r="O5" s="6"/>
    </row>
    <row r="6" spans="1:15" ht="30" customHeight="1" x14ac:dyDescent="0.15">
      <c r="A6" s="180">
        <v>1</v>
      </c>
      <c r="B6" s="183" t="s">
        <v>21</v>
      </c>
      <c r="C6" s="166" t="s">
        <v>17</v>
      </c>
      <c r="D6" s="167" t="s">
        <v>22</v>
      </c>
      <c r="E6" s="168" t="s">
        <v>96</v>
      </c>
      <c r="F6" s="169">
        <v>13</v>
      </c>
      <c r="G6" s="170">
        <v>7</v>
      </c>
      <c r="H6" s="167">
        <v>1</v>
      </c>
      <c r="I6" s="171">
        <v>50</v>
      </c>
      <c r="J6" s="172"/>
      <c r="K6" s="173" t="s">
        <v>661</v>
      </c>
      <c r="L6" s="167" t="s">
        <v>103</v>
      </c>
      <c r="M6" s="184" t="s">
        <v>1162</v>
      </c>
      <c r="N6" s="165" t="s">
        <v>619</v>
      </c>
    </row>
    <row r="7" spans="1:15" ht="30" customHeight="1" x14ac:dyDescent="0.15">
      <c r="A7" s="165">
        <v>2</v>
      </c>
      <c r="B7" s="181" t="s">
        <v>23</v>
      </c>
      <c r="C7" s="166" t="s">
        <v>620</v>
      </c>
      <c r="D7" s="185" t="s">
        <v>621</v>
      </c>
      <c r="E7" s="174" t="s">
        <v>96</v>
      </c>
      <c r="F7" s="175">
        <v>10</v>
      </c>
      <c r="G7" s="176">
        <v>4</v>
      </c>
      <c r="H7" s="177">
        <v>1</v>
      </c>
      <c r="I7" s="178">
        <v>50</v>
      </c>
      <c r="J7" s="262"/>
      <c r="K7" s="173" t="s">
        <v>24</v>
      </c>
      <c r="L7" s="186" t="s">
        <v>69</v>
      </c>
      <c r="M7" s="165" t="s">
        <v>100</v>
      </c>
      <c r="N7" s="180" t="s">
        <v>622</v>
      </c>
    </row>
    <row r="8" spans="1:15" ht="30" customHeight="1" x14ac:dyDescent="0.15">
      <c r="A8" s="180">
        <v>3</v>
      </c>
      <c r="B8" s="181" t="s">
        <v>25</v>
      </c>
      <c r="C8" s="27" t="s">
        <v>17</v>
      </c>
      <c r="D8" s="177" t="s">
        <v>26</v>
      </c>
      <c r="E8" s="174" t="s">
        <v>96</v>
      </c>
      <c r="F8" s="175">
        <v>9</v>
      </c>
      <c r="G8" s="176">
        <v>11</v>
      </c>
      <c r="H8" s="177">
        <v>1</v>
      </c>
      <c r="I8" s="178">
        <v>15</v>
      </c>
      <c r="J8" s="262"/>
      <c r="K8" s="182" t="s">
        <v>27</v>
      </c>
      <c r="L8" s="179" t="s">
        <v>623</v>
      </c>
      <c r="M8" s="180" t="s">
        <v>70</v>
      </c>
      <c r="N8" s="180" t="s">
        <v>624</v>
      </c>
    </row>
    <row r="9" spans="1:15" ht="30" customHeight="1" x14ac:dyDescent="0.15">
      <c r="A9" s="165">
        <v>4</v>
      </c>
      <c r="B9" s="181" t="s">
        <v>28</v>
      </c>
      <c r="C9" s="27" t="s">
        <v>17</v>
      </c>
      <c r="D9" s="177" t="s">
        <v>29</v>
      </c>
      <c r="E9" s="174" t="s">
        <v>96</v>
      </c>
      <c r="F9" s="175">
        <v>4</v>
      </c>
      <c r="G9" s="176">
        <v>5</v>
      </c>
      <c r="H9" s="177">
        <v>1</v>
      </c>
      <c r="I9" s="178">
        <v>50</v>
      </c>
      <c r="J9" s="262"/>
      <c r="K9" s="182" t="s">
        <v>30</v>
      </c>
      <c r="L9" s="177" t="s">
        <v>31</v>
      </c>
      <c r="M9" s="187" t="s">
        <v>32</v>
      </c>
      <c r="N9" s="180" t="s">
        <v>625</v>
      </c>
    </row>
    <row r="10" spans="1:15" ht="30" customHeight="1" x14ac:dyDescent="0.15">
      <c r="A10" s="180">
        <v>5</v>
      </c>
      <c r="B10" s="181" t="s">
        <v>33</v>
      </c>
      <c r="C10" s="27" t="s">
        <v>17</v>
      </c>
      <c r="D10" s="177" t="s">
        <v>34</v>
      </c>
      <c r="E10" s="174" t="s">
        <v>96</v>
      </c>
      <c r="F10" s="175">
        <v>16</v>
      </c>
      <c r="G10" s="176">
        <v>7</v>
      </c>
      <c r="H10" s="177">
        <v>28</v>
      </c>
      <c r="I10" s="178">
        <v>50</v>
      </c>
      <c r="J10" s="262" t="s">
        <v>626</v>
      </c>
      <c r="K10" s="182" t="s">
        <v>627</v>
      </c>
      <c r="L10" s="177" t="s">
        <v>35</v>
      </c>
      <c r="M10" s="187" t="s">
        <v>628</v>
      </c>
      <c r="N10" s="180" t="s">
        <v>629</v>
      </c>
    </row>
    <row r="11" spans="1:15" ht="30" customHeight="1" x14ac:dyDescent="0.15">
      <c r="A11" s="165">
        <v>6</v>
      </c>
      <c r="B11" s="181" t="s">
        <v>36</v>
      </c>
      <c r="C11" s="27" t="s">
        <v>17</v>
      </c>
      <c r="D11" s="188" t="s">
        <v>37</v>
      </c>
      <c r="E11" s="174" t="s">
        <v>96</v>
      </c>
      <c r="F11" s="175">
        <v>14</v>
      </c>
      <c r="G11" s="176">
        <v>3</v>
      </c>
      <c r="H11" s="177">
        <v>14</v>
      </c>
      <c r="I11" s="178">
        <v>30</v>
      </c>
      <c r="J11" s="262"/>
      <c r="K11" s="182" t="s">
        <v>662</v>
      </c>
      <c r="L11" s="177" t="s">
        <v>38</v>
      </c>
      <c r="M11" s="187" t="s">
        <v>630</v>
      </c>
      <c r="N11" s="180" t="s">
        <v>631</v>
      </c>
    </row>
    <row r="12" spans="1:15" ht="30" customHeight="1" x14ac:dyDescent="0.15">
      <c r="A12" s="180">
        <v>7</v>
      </c>
      <c r="B12" s="181" t="s">
        <v>39</v>
      </c>
      <c r="C12" s="27" t="s">
        <v>17</v>
      </c>
      <c r="D12" s="177" t="s">
        <v>40</v>
      </c>
      <c r="E12" s="174" t="s">
        <v>96</v>
      </c>
      <c r="F12" s="175">
        <v>8</v>
      </c>
      <c r="G12" s="176">
        <v>4</v>
      </c>
      <c r="H12" s="177">
        <v>1</v>
      </c>
      <c r="I12" s="178">
        <v>50</v>
      </c>
      <c r="J12" s="262"/>
      <c r="K12" s="182" t="s">
        <v>41</v>
      </c>
      <c r="L12" s="177" t="s">
        <v>42</v>
      </c>
      <c r="M12" s="187" t="s">
        <v>43</v>
      </c>
      <c r="N12" s="180" t="s">
        <v>663</v>
      </c>
    </row>
    <row r="13" spans="1:15" ht="30" customHeight="1" x14ac:dyDescent="0.15">
      <c r="A13" s="165">
        <v>8</v>
      </c>
      <c r="B13" s="181" t="s">
        <v>44</v>
      </c>
      <c r="C13" s="27" t="s">
        <v>17</v>
      </c>
      <c r="D13" s="177" t="s">
        <v>45</v>
      </c>
      <c r="E13" s="174" t="s">
        <v>96</v>
      </c>
      <c r="F13" s="175">
        <v>8</v>
      </c>
      <c r="G13" s="176">
        <v>4</v>
      </c>
      <c r="H13" s="177">
        <v>1</v>
      </c>
      <c r="I13" s="178">
        <v>50</v>
      </c>
      <c r="J13" s="262"/>
      <c r="K13" s="182" t="s">
        <v>46</v>
      </c>
      <c r="L13" s="179" t="s">
        <v>47</v>
      </c>
      <c r="M13" s="180" t="s">
        <v>48</v>
      </c>
      <c r="N13" s="180" t="s">
        <v>632</v>
      </c>
    </row>
    <row r="14" spans="1:15" ht="30" customHeight="1" x14ac:dyDescent="0.15">
      <c r="A14" s="180">
        <v>9</v>
      </c>
      <c r="B14" s="181" t="s">
        <v>633</v>
      </c>
      <c r="C14" s="27" t="s">
        <v>17</v>
      </c>
      <c r="D14" s="189" t="s">
        <v>104</v>
      </c>
      <c r="E14" s="174" t="s">
        <v>96</v>
      </c>
      <c r="F14" s="175">
        <v>13</v>
      </c>
      <c r="G14" s="176">
        <v>7</v>
      </c>
      <c r="H14" s="177">
        <v>16</v>
      </c>
      <c r="I14" s="178">
        <v>50</v>
      </c>
      <c r="J14" s="262" t="s">
        <v>626</v>
      </c>
      <c r="K14" s="182" t="s">
        <v>634</v>
      </c>
      <c r="L14" s="179" t="s">
        <v>68</v>
      </c>
      <c r="M14" s="180" t="s">
        <v>664</v>
      </c>
      <c r="N14" s="180" t="s">
        <v>635</v>
      </c>
    </row>
    <row r="15" spans="1:15" ht="30" customHeight="1" x14ac:dyDescent="0.15">
      <c r="A15" s="165"/>
      <c r="B15" s="24" t="s">
        <v>19</v>
      </c>
      <c r="C15" s="25">
        <f>COUNTA(C6:C14)</f>
        <v>9</v>
      </c>
      <c r="D15" s="26" t="s">
        <v>20</v>
      </c>
      <c r="E15" s="174"/>
      <c r="F15" s="175"/>
      <c r="G15" s="176"/>
      <c r="H15" s="177"/>
      <c r="I15" s="178">
        <f>SUM(I6:I14)</f>
        <v>395</v>
      </c>
      <c r="J15" s="262"/>
      <c r="K15" s="27"/>
      <c r="L15" s="179"/>
      <c r="M15" s="19"/>
      <c r="N15" s="19"/>
    </row>
    <row r="16" spans="1:15" ht="30" customHeight="1" x14ac:dyDescent="0.15">
      <c r="A16" s="5"/>
    </row>
  </sheetData>
  <mergeCells count="7">
    <mergeCell ref="A1:N1"/>
    <mergeCell ref="L2:N2"/>
    <mergeCell ref="C3:D3"/>
    <mergeCell ref="E3:H3"/>
    <mergeCell ref="J3:J5"/>
    <mergeCell ref="D4:D5"/>
    <mergeCell ref="E5:H5"/>
  </mergeCells>
  <phoneticPr fontId="8"/>
  <pageMargins left="0.78740157480314965" right="0.78740157480314965" top="0.39370078740157483" bottom="0.39370078740157483" header="0.19685039370078741" footer="0.19685039370078741"/>
  <pageSetup paperSize="9" scale="92" orientation="landscape" horizontalDpi="300" verticalDpi="300" r:id="rId1"/>
  <headerFooter alignWithMargins="0">
    <oddHeader>&amp;C軽費老人ホーム</oddHeader>
    <oddFooter>&amp;C軽費老人ホーム</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DDD5-C280-487A-8A43-387EBE145803}">
  <sheetPr>
    <tabColor rgb="FF00FF00"/>
    <pageSetUpPr fitToPage="1"/>
  </sheetPr>
  <dimension ref="A1:P24"/>
  <sheetViews>
    <sheetView view="pageBreakPreview" zoomScale="85" zoomScaleNormal="90" workbookViewId="0">
      <selection activeCell="R18" sqref="R18"/>
    </sheetView>
  </sheetViews>
  <sheetFormatPr defaultColWidth="10.625" defaultRowHeight="30" customHeight="1" x14ac:dyDescent="0.15"/>
  <cols>
    <col min="1" max="1" width="3.375" style="4" customWidth="1"/>
    <col min="2" max="2" width="19.5" style="4" customWidth="1"/>
    <col min="3" max="3" width="4" style="4" customWidth="1"/>
    <col min="4" max="4" width="22.25" style="4" customWidth="1"/>
    <col min="5" max="5" width="4" style="4" customWidth="1"/>
    <col min="6" max="6" width="22.25" style="4" customWidth="1"/>
    <col min="7" max="7" width="1.625" style="4" customWidth="1"/>
    <col min="8" max="10" width="3.625" style="4" customWidth="1"/>
    <col min="11" max="11" width="6.625" style="4" customWidth="1"/>
    <col min="12" max="12" width="8.375" style="4" customWidth="1"/>
    <col min="13" max="13" width="26.125" style="4" customWidth="1"/>
    <col min="14" max="15" width="13.75" style="4" customWidth="1"/>
    <col min="16" max="16" width="3.625" style="4" customWidth="1"/>
    <col min="17" max="16384" width="10.625" style="4"/>
  </cols>
  <sheetData>
    <row r="1" spans="1:16" ht="36.75" customHeight="1" x14ac:dyDescent="0.15">
      <c r="A1" s="296" t="s">
        <v>12</v>
      </c>
      <c r="B1" s="298"/>
      <c r="C1" s="298"/>
      <c r="D1" s="298"/>
      <c r="E1" s="298"/>
      <c r="F1" s="298"/>
      <c r="G1" s="298"/>
      <c r="H1" s="298"/>
      <c r="I1" s="298"/>
      <c r="J1" s="298"/>
      <c r="K1" s="298"/>
      <c r="L1" s="298"/>
      <c r="M1" s="298"/>
      <c r="N1" s="298"/>
      <c r="O1" s="298"/>
    </row>
    <row r="2" spans="1:16" ht="30" customHeight="1" x14ac:dyDescent="0.15">
      <c r="A2" s="37"/>
      <c r="B2" s="12"/>
      <c r="C2" s="300" t="s">
        <v>95</v>
      </c>
      <c r="D2" s="301"/>
      <c r="E2" s="300" t="s">
        <v>105</v>
      </c>
      <c r="F2" s="301"/>
      <c r="G2" s="302" t="s">
        <v>617</v>
      </c>
      <c r="H2" s="302"/>
      <c r="I2" s="302"/>
      <c r="J2" s="303"/>
      <c r="K2" s="9" t="s">
        <v>14</v>
      </c>
      <c r="L2" s="10"/>
      <c r="M2" s="11"/>
      <c r="N2" s="12"/>
      <c r="O2" s="12"/>
      <c r="P2" s="6"/>
    </row>
    <row r="3" spans="1:16" ht="30" customHeight="1" x14ac:dyDescent="0.15">
      <c r="A3" s="38"/>
      <c r="B3" s="18" t="s">
        <v>131</v>
      </c>
      <c r="C3" s="10" t="s">
        <v>82</v>
      </c>
      <c r="D3" s="307" t="s">
        <v>83</v>
      </c>
      <c r="E3" s="10" t="s">
        <v>82</v>
      </c>
      <c r="F3" s="307" t="s">
        <v>83</v>
      </c>
      <c r="G3" s="6"/>
      <c r="H3" s="6"/>
      <c r="I3" s="6"/>
      <c r="J3" s="14"/>
      <c r="K3" s="15"/>
      <c r="L3" s="39" t="s">
        <v>84</v>
      </c>
      <c r="M3" s="17" t="s">
        <v>85</v>
      </c>
      <c r="N3" s="18" t="s">
        <v>86</v>
      </c>
      <c r="O3" s="18" t="s">
        <v>87</v>
      </c>
      <c r="P3" s="6"/>
    </row>
    <row r="4" spans="1:16" ht="30" customHeight="1" x14ac:dyDescent="0.15">
      <c r="A4" s="19"/>
      <c r="B4" s="15"/>
      <c r="C4" s="20" t="s">
        <v>88</v>
      </c>
      <c r="D4" s="308"/>
      <c r="E4" s="20" t="s">
        <v>88</v>
      </c>
      <c r="F4" s="308"/>
      <c r="G4" s="309" t="s">
        <v>618</v>
      </c>
      <c r="H4" s="309"/>
      <c r="I4" s="309"/>
      <c r="J4" s="310"/>
      <c r="K4" s="21" t="s">
        <v>97</v>
      </c>
      <c r="L4" s="22"/>
      <c r="M4" s="23"/>
      <c r="N4" s="21"/>
      <c r="O4" s="21"/>
      <c r="P4" s="6"/>
    </row>
    <row r="5" spans="1:16" ht="30" customHeight="1" x14ac:dyDescent="0.15">
      <c r="A5" s="165">
        <v>1</v>
      </c>
      <c r="B5" s="192" t="s">
        <v>106</v>
      </c>
      <c r="C5" s="166" t="s">
        <v>17</v>
      </c>
      <c r="D5" s="167" t="s">
        <v>107</v>
      </c>
      <c r="E5" s="166" t="s">
        <v>17</v>
      </c>
      <c r="F5" s="167" t="s">
        <v>107</v>
      </c>
      <c r="G5" s="168" t="s">
        <v>18</v>
      </c>
      <c r="H5" s="169">
        <v>42</v>
      </c>
      <c r="I5" s="170">
        <v>7</v>
      </c>
      <c r="J5" s="167">
        <v>7</v>
      </c>
      <c r="K5" s="171">
        <v>100</v>
      </c>
      <c r="L5" s="173" t="s">
        <v>108</v>
      </c>
      <c r="M5" s="193" t="s">
        <v>109</v>
      </c>
      <c r="N5" s="165" t="s">
        <v>101</v>
      </c>
      <c r="O5" s="165" t="s">
        <v>636</v>
      </c>
    </row>
    <row r="6" spans="1:16" ht="30" customHeight="1" x14ac:dyDescent="0.15">
      <c r="A6" s="165">
        <v>2</v>
      </c>
      <c r="B6" s="192" t="s">
        <v>110</v>
      </c>
      <c r="C6" s="166" t="s">
        <v>81</v>
      </c>
      <c r="D6" s="167" t="s">
        <v>124</v>
      </c>
      <c r="E6" s="166" t="s">
        <v>111</v>
      </c>
      <c r="F6" s="167" t="s">
        <v>112</v>
      </c>
      <c r="G6" s="168" t="s">
        <v>18</v>
      </c>
      <c r="H6" s="169">
        <v>49</v>
      </c>
      <c r="I6" s="170">
        <v>8</v>
      </c>
      <c r="J6" s="167">
        <v>1</v>
      </c>
      <c r="K6" s="171">
        <v>100</v>
      </c>
      <c r="L6" s="173" t="s">
        <v>113</v>
      </c>
      <c r="M6" s="193" t="s">
        <v>114</v>
      </c>
      <c r="N6" s="165" t="s">
        <v>115</v>
      </c>
      <c r="O6" s="165" t="s">
        <v>666</v>
      </c>
    </row>
    <row r="7" spans="1:16" ht="30" customHeight="1" x14ac:dyDescent="0.15">
      <c r="A7" s="165">
        <v>3</v>
      </c>
      <c r="B7" s="192" t="s">
        <v>116</v>
      </c>
      <c r="C7" s="166" t="s">
        <v>17</v>
      </c>
      <c r="D7" s="167" t="s">
        <v>117</v>
      </c>
      <c r="E7" s="166" t="s">
        <v>17</v>
      </c>
      <c r="F7" s="167" t="s">
        <v>117</v>
      </c>
      <c r="G7" s="168" t="s">
        <v>18</v>
      </c>
      <c r="H7" s="169">
        <v>34</v>
      </c>
      <c r="I7" s="170">
        <v>10</v>
      </c>
      <c r="J7" s="167">
        <v>1</v>
      </c>
      <c r="K7" s="171">
        <v>50</v>
      </c>
      <c r="L7" s="173" t="s">
        <v>118</v>
      </c>
      <c r="M7" s="177" t="s">
        <v>119</v>
      </c>
      <c r="N7" s="187" t="s">
        <v>53</v>
      </c>
      <c r="O7" s="165" t="s">
        <v>667</v>
      </c>
    </row>
    <row r="8" spans="1:16" ht="30" customHeight="1" x14ac:dyDescent="0.15">
      <c r="A8" s="165">
        <v>4</v>
      </c>
      <c r="B8" s="192" t="s">
        <v>74</v>
      </c>
      <c r="C8" s="166" t="s">
        <v>81</v>
      </c>
      <c r="D8" s="167" t="s">
        <v>123</v>
      </c>
      <c r="E8" s="166" t="s">
        <v>620</v>
      </c>
      <c r="F8" s="167" t="s">
        <v>1164</v>
      </c>
      <c r="G8" s="168" t="s">
        <v>18</v>
      </c>
      <c r="H8" s="169">
        <v>27</v>
      </c>
      <c r="I8" s="170">
        <v>8</v>
      </c>
      <c r="J8" s="167">
        <v>1</v>
      </c>
      <c r="K8" s="171">
        <v>80</v>
      </c>
      <c r="L8" s="173" t="s">
        <v>75</v>
      </c>
      <c r="M8" s="193" t="s">
        <v>76</v>
      </c>
      <c r="N8" s="165" t="s">
        <v>77</v>
      </c>
      <c r="O8" s="165" t="s">
        <v>668</v>
      </c>
    </row>
    <row r="9" spans="1:16" ht="30" customHeight="1" x14ac:dyDescent="0.15">
      <c r="A9" s="165">
        <v>5</v>
      </c>
      <c r="B9" s="192" t="s">
        <v>78</v>
      </c>
      <c r="C9" s="166" t="s">
        <v>17</v>
      </c>
      <c r="D9" s="167" t="s">
        <v>79</v>
      </c>
      <c r="E9" s="166" t="s">
        <v>17</v>
      </c>
      <c r="F9" s="167" t="s">
        <v>79</v>
      </c>
      <c r="G9" s="168" t="s">
        <v>18</v>
      </c>
      <c r="H9" s="169">
        <v>21</v>
      </c>
      <c r="I9" s="170">
        <v>10</v>
      </c>
      <c r="J9" s="167">
        <v>1</v>
      </c>
      <c r="K9" s="171">
        <v>80</v>
      </c>
      <c r="L9" s="173" t="s">
        <v>80</v>
      </c>
      <c r="M9" s="193" t="s">
        <v>0</v>
      </c>
      <c r="N9" s="165" t="s">
        <v>60</v>
      </c>
      <c r="O9" s="165" t="s">
        <v>669</v>
      </c>
    </row>
    <row r="10" spans="1:16" ht="30" customHeight="1" x14ac:dyDescent="0.15">
      <c r="A10" s="165">
        <v>6</v>
      </c>
      <c r="B10" s="192" t="s">
        <v>1</v>
      </c>
      <c r="C10" s="166" t="s">
        <v>81</v>
      </c>
      <c r="D10" s="167" t="s">
        <v>637</v>
      </c>
      <c r="E10" s="166" t="s">
        <v>111</v>
      </c>
      <c r="F10" s="167" t="s">
        <v>2</v>
      </c>
      <c r="G10" s="168" t="s">
        <v>18</v>
      </c>
      <c r="H10" s="169">
        <v>49</v>
      </c>
      <c r="I10" s="170">
        <v>8</v>
      </c>
      <c r="J10" s="167">
        <v>1</v>
      </c>
      <c r="K10" s="171">
        <v>70</v>
      </c>
      <c r="L10" s="173" t="s">
        <v>3</v>
      </c>
      <c r="M10" s="193" t="s">
        <v>4</v>
      </c>
      <c r="N10" s="165" t="s">
        <v>5</v>
      </c>
      <c r="O10" s="165" t="s">
        <v>670</v>
      </c>
    </row>
    <row r="11" spans="1:16" ht="30" customHeight="1" x14ac:dyDescent="0.15">
      <c r="A11" s="165">
        <v>7</v>
      </c>
      <c r="B11" s="192" t="s">
        <v>6</v>
      </c>
      <c r="C11" s="166" t="s">
        <v>81</v>
      </c>
      <c r="D11" s="167" t="s">
        <v>124</v>
      </c>
      <c r="E11" s="166" t="s">
        <v>111</v>
      </c>
      <c r="F11" s="167" t="s">
        <v>7</v>
      </c>
      <c r="G11" s="168" t="s">
        <v>18</v>
      </c>
      <c r="H11" s="169">
        <v>41</v>
      </c>
      <c r="I11" s="170">
        <v>4</v>
      </c>
      <c r="J11" s="167">
        <v>1</v>
      </c>
      <c r="K11" s="171">
        <v>100</v>
      </c>
      <c r="L11" s="173" t="s">
        <v>8</v>
      </c>
      <c r="M11" s="193" t="s">
        <v>9</v>
      </c>
      <c r="N11" s="165" t="s">
        <v>10</v>
      </c>
      <c r="O11" s="165" t="s">
        <v>671</v>
      </c>
    </row>
    <row r="12" spans="1:16" ht="30" customHeight="1" x14ac:dyDescent="0.15">
      <c r="A12" s="165">
        <v>8</v>
      </c>
      <c r="B12" s="192" t="s">
        <v>672</v>
      </c>
      <c r="C12" s="166" t="s">
        <v>17</v>
      </c>
      <c r="D12" s="167" t="s">
        <v>11</v>
      </c>
      <c r="E12" s="166" t="s">
        <v>17</v>
      </c>
      <c r="F12" s="167" t="s">
        <v>11</v>
      </c>
      <c r="G12" s="168" t="s">
        <v>18</v>
      </c>
      <c r="H12" s="169">
        <v>21</v>
      </c>
      <c r="I12" s="170">
        <v>10</v>
      </c>
      <c r="J12" s="167">
        <v>1</v>
      </c>
      <c r="K12" s="171">
        <v>30</v>
      </c>
      <c r="L12" s="173" t="s">
        <v>1163</v>
      </c>
      <c r="M12" s="4" t="s">
        <v>660</v>
      </c>
      <c r="N12" s="165" t="s">
        <v>649</v>
      </c>
      <c r="O12" s="165" t="s">
        <v>650</v>
      </c>
    </row>
    <row r="13" spans="1:16" ht="30" customHeight="1" x14ac:dyDescent="0.15">
      <c r="A13" s="165">
        <v>9</v>
      </c>
      <c r="B13" s="192" t="s">
        <v>71</v>
      </c>
      <c r="C13" s="166" t="s">
        <v>81</v>
      </c>
      <c r="D13" s="167" t="s">
        <v>72</v>
      </c>
      <c r="E13" s="166" t="s">
        <v>620</v>
      </c>
      <c r="F13" s="167" t="s">
        <v>72</v>
      </c>
      <c r="G13" s="168" t="s">
        <v>673</v>
      </c>
      <c r="H13" s="169">
        <v>22</v>
      </c>
      <c r="I13" s="170">
        <v>3</v>
      </c>
      <c r="J13" s="167">
        <v>25</v>
      </c>
      <c r="K13" s="171">
        <v>50</v>
      </c>
      <c r="L13" s="173" t="s">
        <v>674</v>
      </c>
      <c r="M13" s="191" t="s">
        <v>73</v>
      </c>
      <c r="N13" s="165" t="s">
        <v>675</v>
      </c>
      <c r="O13" s="165" t="s">
        <v>676</v>
      </c>
    </row>
    <row r="14" spans="1:16" ht="30" customHeight="1" x14ac:dyDescent="0.15">
      <c r="A14" s="165">
        <v>10</v>
      </c>
      <c r="B14" s="192" t="s">
        <v>677</v>
      </c>
      <c r="C14" s="166" t="s">
        <v>81</v>
      </c>
      <c r="D14" s="167" t="s">
        <v>120</v>
      </c>
      <c r="E14" s="166" t="s">
        <v>620</v>
      </c>
      <c r="F14" s="167" t="s">
        <v>127</v>
      </c>
      <c r="G14" s="168" t="s">
        <v>673</v>
      </c>
      <c r="H14" s="169">
        <v>30</v>
      </c>
      <c r="I14" s="170">
        <v>12</v>
      </c>
      <c r="J14" s="167">
        <v>25</v>
      </c>
      <c r="K14" s="171">
        <v>70</v>
      </c>
      <c r="L14" s="173" t="s">
        <v>1233</v>
      </c>
      <c r="M14" s="193" t="s">
        <v>1234</v>
      </c>
      <c r="N14" s="165" t="s">
        <v>678</v>
      </c>
      <c r="O14" s="165" t="s">
        <v>679</v>
      </c>
    </row>
    <row r="15" spans="1:16" ht="30" customHeight="1" x14ac:dyDescent="0.15">
      <c r="A15" s="165"/>
      <c r="B15" s="24" t="s">
        <v>19</v>
      </c>
      <c r="C15" s="25">
        <v>10</v>
      </c>
      <c r="D15" s="26" t="s">
        <v>20</v>
      </c>
      <c r="E15" s="25">
        <v>10</v>
      </c>
      <c r="F15" s="26" t="s">
        <v>20</v>
      </c>
      <c r="G15" s="168"/>
      <c r="H15" s="168"/>
      <c r="I15" s="168"/>
      <c r="J15" s="186"/>
      <c r="K15" s="171">
        <f>SUM(K5:K14)</f>
        <v>730</v>
      </c>
      <c r="L15" s="194"/>
      <c r="M15" s="193"/>
      <c r="N15" s="171"/>
      <c r="O15" s="171"/>
    </row>
    <row r="16" spans="1:16" ht="30" customHeight="1" x14ac:dyDescent="0.15">
      <c r="A16" s="5"/>
    </row>
    <row r="17" spans="1:1" ht="30" customHeight="1" x14ac:dyDescent="0.15">
      <c r="A17" s="5"/>
    </row>
    <row r="18" spans="1:1" ht="30" customHeight="1" x14ac:dyDescent="0.15">
      <c r="A18" s="5"/>
    </row>
    <row r="19" spans="1:1" ht="30" customHeight="1" x14ac:dyDescent="0.15">
      <c r="A19" s="5"/>
    </row>
    <row r="20" spans="1:1" ht="30" customHeight="1" x14ac:dyDescent="0.15">
      <c r="A20" s="5"/>
    </row>
    <row r="21" spans="1:1" ht="30" customHeight="1" x14ac:dyDescent="0.15">
      <c r="A21" s="5"/>
    </row>
    <row r="22" spans="1:1" ht="30" customHeight="1" x14ac:dyDescent="0.15">
      <c r="A22" s="5"/>
    </row>
    <row r="23" spans="1:1" ht="30" customHeight="1" x14ac:dyDescent="0.15">
      <c r="A23" s="5"/>
    </row>
    <row r="24" spans="1:1" ht="30" customHeight="1" x14ac:dyDescent="0.15">
      <c r="A24" s="5"/>
    </row>
  </sheetData>
  <mergeCells count="7">
    <mergeCell ref="A1:O1"/>
    <mergeCell ref="C2:D2"/>
    <mergeCell ref="E2:F2"/>
    <mergeCell ref="G2:J2"/>
    <mergeCell ref="D3:D4"/>
    <mergeCell ref="F3:F4"/>
    <mergeCell ref="G4:J4"/>
  </mergeCells>
  <phoneticPr fontId="8"/>
  <pageMargins left="0.78740157480314965" right="0.78740157480314965" top="0.98425196850393704" bottom="0.39370078740157483" header="0.51181102362204722" footer="0.51181102362204722"/>
  <pageSetup paperSize="9" scale="81" orientation="landscape" horizontalDpi="300" verticalDpi="300" r:id="rId1"/>
  <headerFooter alignWithMargins="0">
    <oddHeader>&amp;C養護老人ホーム</oddHeader>
    <oddFooter>&amp;C養護老人ホーム</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AA19F-3709-45A3-A6EB-839DF321581A}">
  <sheetPr>
    <tabColor rgb="FFFFFF00"/>
    <pageSetUpPr fitToPage="1"/>
  </sheetPr>
  <dimension ref="A1:O162"/>
  <sheetViews>
    <sheetView view="pageBreakPreview" zoomScale="80" zoomScaleNormal="100" zoomScaleSheetLayoutView="80" workbookViewId="0">
      <pane ySplit="5" topLeftCell="A6" activePane="bottomLeft" state="frozen"/>
      <selection activeCell="I14" sqref="I14"/>
      <selection pane="bottomLeft" activeCell="N162" sqref="N162"/>
    </sheetView>
  </sheetViews>
  <sheetFormatPr defaultColWidth="10.625" defaultRowHeight="39.950000000000003" customHeight="1" x14ac:dyDescent="0.15"/>
  <cols>
    <col min="1" max="1" width="6.25" style="66" customWidth="1"/>
    <col min="2" max="2" width="30.5" style="66" customWidth="1"/>
    <col min="3" max="3" width="2.625" style="138" customWidth="1"/>
    <col min="4" max="4" width="28.875" style="146" customWidth="1"/>
    <col min="5" max="6" width="12.875" style="66" customWidth="1"/>
    <col min="7" max="7" width="8.625" style="66" bestFit="1" customWidth="1"/>
    <col min="8" max="8" width="12.875" style="66" customWidth="1"/>
    <col min="9" max="9" width="32.5" style="66" customWidth="1"/>
    <col min="10" max="10" width="17" style="97" customWidth="1"/>
    <col min="11" max="11" width="17" style="66" customWidth="1"/>
    <col min="12" max="12" width="12.125" style="66" customWidth="1"/>
    <col min="13" max="13" width="9.375" style="66" customWidth="1"/>
    <col min="14" max="16384" width="10.625" style="66"/>
  </cols>
  <sheetData>
    <row r="1" spans="1:13" s="64" customFormat="1" ht="56.25" customHeight="1" x14ac:dyDescent="0.15">
      <c r="A1" s="328" t="s">
        <v>144</v>
      </c>
      <c r="B1" s="328"/>
      <c r="C1" s="328"/>
      <c r="D1" s="328"/>
      <c r="E1" s="328"/>
      <c r="F1" s="328"/>
      <c r="G1" s="328"/>
      <c r="H1" s="328"/>
      <c r="I1" s="328"/>
      <c r="J1" s="328"/>
      <c r="K1" s="328"/>
      <c r="L1" s="328"/>
      <c r="M1" s="328"/>
    </row>
    <row r="2" spans="1:13" s="64" customFormat="1" ht="25.5" customHeight="1" x14ac:dyDescent="0.15">
      <c r="A2" s="65"/>
      <c r="B2" s="65"/>
      <c r="C2" s="279"/>
      <c r="D2" s="65"/>
      <c r="E2" s="65"/>
      <c r="F2" s="65"/>
      <c r="G2" s="65"/>
      <c r="H2" s="65"/>
      <c r="I2" s="65"/>
      <c r="J2" s="65"/>
      <c r="K2" s="65"/>
      <c r="L2" s="329" t="s">
        <v>1251</v>
      </c>
      <c r="M2" s="329"/>
    </row>
    <row r="3" spans="1:13" ht="20.100000000000001" customHeight="1" x14ac:dyDescent="0.15">
      <c r="A3" s="330" t="s">
        <v>132</v>
      </c>
      <c r="B3" s="333" t="s">
        <v>131</v>
      </c>
      <c r="C3" s="336" t="s">
        <v>95</v>
      </c>
      <c r="D3" s="337"/>
      <c r="E3" s="338" t="s">
        <v>145</v>
      </c>
      <c r="F3" s="341" t="s">
        <v>146</v>
      </c>
      <c r="G3" s="344" t="s">
        <v>759</v>
      </c>
      <c r="H3" s="338" t="s">
        <v>84</v>
      </c>
      <c r="I3" s="346" t="s">
        <v>85</v>
      </c>
      <c r="J3" s="344" t="s">
        <v>86</v>
      </c>
      <c r="K3" s="344" t="s">
        <v>87</v>
      </c>
      <c r="L3" s="344" t="s">
        <v>1187</v>
      </c>
      <c r="M3" s="338" t="s">
        <v>147</v>
      </c>
    </row>
    <row r="4" spans="1:13" ht="20.100000000000001" customHeight="1" x14ac:dyDescent="0.15">
      <c r="A4" s="331"/>
      <c r="B4" s="334"/>
      <c r="C4" s="67" t="s">
        <v>82</v>
      </c>
      <c r="D4" s="311" t="s">
        <v>83</v>
      </c>
      <c r="E4" s="339"/>
      <c r="F4" s="342"/>
      <c r="G4" s="345"/>
      <c r="H4" s="339"/>
      <c r="I4" s="347"/>
      <c r="J4" s="345"/>
      <c r="K4" s="345"/>
      <c r="L4" s="345"/>
      <c r="M4" s="339"/>
    </row>
    <row r="5" spans="1:13" ht="20.100000000000001" customHeight="1" x14ac:dyDescent="0.15">
      <c r="A5" s="332"/>
      <c r="B5" s="335"/>
      <c r="C5" s="68" t="s">
        <v>88</v>
      </c>
      <c r="D5" s="312"/>
      <c r="E5" s="340"/>
      <c r="F5" s="343"/>
      <c r="G5" s="69" t="s">
        <v>97</v>
      </c>
      <c r="H5" s="340"/>
      <c r="I5" s="348"/>
      <c r="J5" s="349"/>
      <c r="K5" s="349"/>
      <c r="L5" s="349"/>
      <c r="M5" s="340"/>
    </row>
    <row r="6" spans="1:13" s="4" customFormat="1" ht="39.950000000000003" customHeight="1" x14ac:dyDescent="0.15">
      <c r="A6" s="59" t="s">
        <v>133</v>
      </c>
      <c r="B6" s="70" t="s">
        <v>148</v>
      </c>
      <c r="C6" s="71" t="s">
        <v>149</v>
      </c>
      <c r="D6" s="250" t="s">
        <v>760</v>
      </c>
      <c r="E6" s="148">
        <v>37734</v>
      </c>
      <c r="F6" s="149">
        <v>37922</v>
      </c>
      <c r="G6" s="72">
        <v>46</v>
      </c>
      <c r="H6" s="72" t="s">
        <v>761</v>
      </c>
      <c r="I6" s="73" t="s">
        <v>389</v>
      </c>
      <c r="J6" s="74" t="s">
        <v>762</v>
      </c>
      <c r="K6" s="74" t="s">
        <v>763</v>
      </c>
      <c r="L6" s="74" t="s">
        <v>150</v>
      </c>
      <c r="M6" s="75" t="s">
        <v>151</v>
      </c>
    </row>
    <row r="7" spans="1:13" s="4" customFormat="1" ht="39.950000000000003" customHeight="1" x14ac:dyDescent="0.15">
      <c r="A7" s="208" t="s">
        <v>133</v>
      </c>
      <c r="B7" s="129" t="s">
        <v>390</v>
      </c>
      <c r="C7" s="71" t="s">
        <v>155</v>
      </c>
      <c r="D7" s="251" t="s">
        <v>156</v>
      </c>
      <c r="E7" s="148">
        <v>40905</v>
      </c>
      <c r="F7" s="149">
        <v>40913</v>
      </c>
      <c r="G7" s="56">
        <v>11</v>
      </c>
      <c r="H7" s="56" t="s">
        <v>764</v>
      </c>
      <c r="I7" s="76" t="s">
        <v>391</v>
      </c>
      <c r="J7" s="56" t="s">
        <v>765</v>
      </c>
      <c r="K7" s="56" t="s">
        <v>766</v>
      </c>
      <c r="L7" s="56" t="s">
        <v>150</v>
      </c>
      <c r="M7" s="77" t="s">
        <v>154</v>
      </c>
    </row>
    <row r="8" spans="1:13" s="4" customFormat="1" ht="39.950000000000003" customHeight="1" x14ac:dyDescent="0.15">
      <c r="A8" s="59" t="s">
        <v>133</v>
      </c>
      <c r="B8" s="70" t="s">
        <v>157</v>
      </c>
      <c r="C8" s="78" t="s">
        <v>158</v>
      </c>
      <c r="D8" s="251" t="s">
        <v>159</v>
      </c>
      <c r="E8" s="148">
        <v>41367</v>
      </c>
      <c r="F8" s="149">
        <v>41369</v>
      </c>
      <c r="G8" s="56">
        <v>10</v>
      </c>
      <c r="H8" s="56" t="s">
        <v>767</v>
      </c>
      <c r="I8" s="79" t="s">
        <v>392</v>
      </c>
      <c r="J8" s="56" t="s">
        <v>768</v>
      </c>
      <c r="K8" s="56" t="s">
        <v>769</v>
      </c>
      <c r="L8" s="63" t="s">
        <v>150</v>
      </c>
      <c r="M8" s="77" t="s">
        <v>154</v>
      </c>
    </row>
    <row r="9" spans="1:13" s="4" customFormat="1" ht="39.950000000000003" customHeight="1" x14ac:dyDescent="0.15">
      <c r="A9" s="208" t="s">
        <v>133</v>
      </c>
      <c r="B9" s="70" t="s">
        <v>160</v>
      </c>
      <c r="C9" s="78" t="s">
        <v>135</v>
      </c>
      <c r="D9" s="252" t="s">
        <v>161</v>
      </c>
      <c r="E9" s="148">
        <v>41781</v>
      </c>
      <c r="F9" s="149">
        <v>41731</v>
      </c>
      <c r="G9" s="56">
        <v>38</v>
      </c>
      <c r="H9" s="56" t="s">
        <v>770</v>
      </c>
      <c r="I9" s="76" t="s">
        <v>393</v>
      </c>
      <c r="J9" s="61" t="s">
        <v>771</v>
      </c>
      <c r="K9" s="56" t="s">
        <v>772</v>
      </c>
      <c r="L9" s="62" t="s">
        <v>150</v>
      </c>
      <c r="M9" s="77" t="s">
        <v>162</v>
      </c>
    </row>
    <row r="10" spans="1:13" s="4" customFormat="1" ht="39.950000000000003" customHeight="1" x14ac:dyDescent="0.15">
      <c r="A10" s="208" t="s">
        <v>133</v>
      </c>
      <c r="B10" s="70" t="s">
        <v>163</v>
      </c>
      <c r="C10" s="78" t="s">
        <v>164</v>
      </c>
      <c r="D10" s="251" t="s">
        <v>165</v>
      </c>
      <c r="E10" s="148">
        <v>41785</v>
      </c>
      <c r="F10" s="149">
        <v>41792</v>
      </c>
      <c r="G10" s="56">
        <v>8</v>
      </c>
      <c r="H10" s="56" t="s">
        <v>773</v>
      </c>
      <c r="I10" s="79" t="s">
        <v>394</v>
      </c>
      <c r="J10" s="62" t="s">
        <v>774</v>
      </c>
      <c r="K10" s="56" t="s">
        <v>775</v>
      </c>
      <c r="L10" s="62" t="s">
        <v>150</v>
      </c>
      <c r="M10" s="77" t="s">
        <v>162</v>
      </c>
    </row>
    <row r="11" spans="1:13" s="4" customFormat="1" ht="39.950000000000003" customHeight="1" x14ac:dyDescent="0.15">
      <c r="A11" s="59" t="s">
        <v>133</v>
      </c>
      <c r="B11" s="80" t="s">
        <v>680</v>
      </c>
      <c r="C11" s="81" t="s">
        <v>140</v>
      </c>
      <c r="D11" s="253" t="s">
        <v>776</v>
      </c>
      <c r="E11" s="150">
        <v>38687</v>
      </c>
      <c r="F11" s="148">
        <v>38797</v>
      </c>
      <c r="G11" s="83">
        <v>36</v>
      </c>
      <c r="H11" s="56" t="s">
        <v>777</v>
      </c>
      <c r="I11" s="80" t="s">
        <v>395</v>
      </c>
      <c r="J11" s="56" t="s">
        <v>778</v>
      </c>
      <c r="K11" s="56" t="s">
        <v>779</v>
      </c>
      <c r="L11" s="83" t="s">
        <v>166</v>
      </c>
      <c r="M11" s="77" t="s">
        <v>151</v>
      </c>
    </row>
    <row r="12" spans="1:13" s="4" customFormat="1" ht="39.950000000000003" customHeight="1" x14ac:dyDescent="0.15">
      <c r="A12" s="59" t="s">
        <v>133</v>
      </c>
      <c r="B12" s="80" t="s">
        <v>167</v>
      </c>
      <c r="C12" s="84" t="s">
        <v>135</v>
      </c>
      <c r="D12" s="253" t="s">
        <v>780</v>
      </c>
      <c r="E12" s="150">
        <v>40253</v>
      </c>
      <c r="F12" s="148">
        <v>40284</v>
      </c>
      <c r="G12" s="83">
        <v>42</v>
      </c>
      <c r="H12" s="85" t="s">
        <v>781</v>
      </c>
      <c r="I12" s="80" t="s">
        <v>396</v>
      </c>
      <c r="J12" s="83" t="s">
        <v>782</v>
      </c>
      <c r="K12" s="83" t="s">
        <v>783</v>
      </c>
      <c r="L12" s="83" t="s">
        <v>168</v>
      </c>
      <c r="M12" s="83" t="s">
        <v>151</v>
      </c>
    </row>
    <row r="13" spans="1:13" s="4" customFormat="1" ht="39.950000000000003" customHeight="1" x14ac:dyDescent="0.15">
      <c r="A13" s="59" t="s">
        <v>133</v>
      </c>
      <c r="B13" s="86" t="s">
        <v>169</v>
      </c>
      <c r="C13" s="81" t="s">
        <v>135</v>
      </c>
      <c r="D13" s="253" t="s">
        <v>170</v>
      </c>
      <c r="E13" s="150">
        <v>40998</v>
      </c>
      <c r="F13" s="148">
        <v>41000</v>
      </c>
      <c r="G13" s="83">
        <v>58</v>
      </c>
      <c r="H13" s="85" t="s">
        <v>784</v>
      </c>
      <c r="I13" s="80" t="s">
        <v>397</v>
      </c>
      <c r="J13" s="56" t="s">
        <v>785</v>
      </c>
      <c r="K13" s="56" t="s">
        <v>1258</v>
      </c>
      <c r="L13" s="83" t="s">
        <v>168</v>
      </c>
      <c r="M13" s="83" t="s">
        <v>154</v>
      </c>
    </row>
    <row r="14" spans="1:13" s="4" customFormat="1" ht="39.950000000000003" customHeight="1" x14ac:dyDescent="0.15">
      <c r="A14" s="59" t="s">
        <v>133</v>
      </c>
      <c r="B14" s="86" t="s">
        <v>1235</v>
      </c>
      <c r="C14" s="81" t="s">
        <v>135</v>
      </c>
      <c r="D14" s="253" t="s">
        <v>1236</v>
      </c>
      <c r="E14" s="150">
        <v>46050</v>
      </c>
      <c r="F14" s="148">
        <v>46082</v>
      </c>
      <c r="G14" s="83">
        <v>36</v>
      </c>
      <c r="H14" s="85" t="s">
        <v>786</v>
      </c>
      <c r="I14" s="80" t="s">
        <v>398</v>
      </c>
      <c r="J14" s="56" t="s">
        <v>787</v>
      </c>
      <c r="K14" s="56" t="s">
        <v>788</v>
      </c>
      <c r="L14" s="83" t="s">
        <v>168</v>
      </c>
      <c r="M14" s="83" t="s">
        <v>151</v>
      </c>
    </row>
    <row r="15" spans="1:13" s="4" customFormat="1" ht="39.950000000000003" customHeight="1" x14ac:dyDescent="0.15">
      <c r="A15" s="59" t="s">
        <v>171</v>
      </c>
      <c r="B15" s="86" t="s">
        <v>172</v>
      </c>
      <c r="C15" s="81" t="s">
        <v>142</v>
      </c>
      <c r="D15" s="253" t="s">
        <v>173</v>
      </c>
      <c r="E15" s="150">
        <v>43048</v>
      </c>
      <c r="F15" s="148">
        <v>42979</v>
      </c>
      <c r="G15" s="83">
        <v>31</v>
      </c>
      <c r="H15" s="85" t="s">
        <v>174</v>
      </c>
      <c r="I15" s="80" t="s">
        <v>789</v>
      </c>
      <c r="J15" s="56" t="s">
        <v>175</v>
      </c>
      <c r="K15" s="56" t="s">
        <v>175</v>
      </c>
      <c r="L15" s="83" t="s">
        <v>134</v>
      </c>
      <c r="M15" s="83" t="s">
        <v>176</v>
      </c>
    </row>
    <row r="16" spans="1:13" s="4" customFormat="1" ht="39.950000000000003" customHeight="1" x14ac:dyDescent="0.15">
      <c r="A16" s="59" t="s">
        <v>133</v>
      </c>
      <c r="B16" s="86" t="s">
        <v>177</v>
      </c>
      <c r="C16" s="81" t="s">
        <v>135</v>
      </c>
      <c r="D16" s="253" t="s">
        <v>790</v>
      </c>
      <c r="E16" s="150">
        <v>42454</v>
      </c>
      <c r="F16" s="148">
        <v>42461</v>
      </c>
      <c r="G16" s="83">
        <v>30</v>
      </c>
      <c r="H16" s="85" t="s">
        <v>690</v>
      </c>
      <c r="I16" s="80" t="s">
        <v>399</v>
      </c>
      <c r="J16" s="56" t="s">
        <v>791</v>
      </c>
      <c r="K16" s="56" t="s">
        <v>792</v>
      </c>
      <c r="L16" s="83" t="s">
        <v>178</v>
      </c>
      <c r="M16" s="83" t="s">
        <v>154</v>
      </c>
    </row>
    <row r="17" spans="1:13" s="4" customFormat="1" ht="39.950000000000003" customHeight="1" x14ac:dyDescent="0.15">
      <c r="A17" s="59" t="s">
        <v>133</v>
      </c>
      <c r="B17" s="86" t="s">
        <v>179</v>
      </c>
      <c r="C17" s="81" t="s">
        <v>135</v>
      </c>
      <c r="D17" s="253" t="s">
        <v>793</v>
      </c>
      <c r="E17" s="150">
        <v>43160</v>
      </c>
      <c r="F17" s="148">
        <v>43160</v>
      </c>
      <c r="G17" s="83">
        <v>17</v>
      </c>
      <c r="H17" s="85" t="s">
        <v>794</v>
      </c>
      <c r="I17" s="80" t="s">
        <v>400</v>
      </c>
      <c r="J17" s="56" t="s">
        <v>795</v>
      </c>
      <c r="K17" s="56" t="s">
        <v>796</v>
      </c>
      <c r="L17" s="83" t="s">
        <v>797</v>
      </c>
      <c r="M17" s="83" t="s">
        <v>154</v>
      </c>
    </row>
    <row r="18" spans="1:13" s="4" customFormat="1" ht="39.950000000000003" customHeight="1" x14ac:dyDescent="0.15">
      <c r="A18" s="59" t="s">
        <v>133</v>
      </c>
      <c r="B18" s="86" t="s">
        <v>180</v>
      </c>
      <c r="C18" s="81" t="s">
        <v>181</v>
      </c>
      <c r="D18" s="253" t="s">
        <v>182</v>
      </c>
      <c r="E18" s="150">
        <v>40606</v>
      </c>
      <c r="F18" s="148">
        <v>40624</v>
      </c>
      <c r="G18" s="83">
        <v>40</v>
      </c>
      <c r="H18" s="85" t="s">
        <v>183</v>
      </c>
      <c r="I18" s="60" t="s">
        <v>401</v>
      </c>
      <c r="J18" s="87" t="s">
        <v>798</v>
      </c>
      <c r="K18" s="87" t="s">
        <v>799</v>
      </c>
      <c r="L18" s="83" t="s">
        <v>184</v>
      </c>
      <c r="M18" s="83" t="s">
        <v>151</v>
      </c>
    </row>
    <row r="19" spans="1:13" s="4" customFormat="1" ht="39.950000000000003" customHeight="1" x14ac:dyDescent="0.15">
      <c r="A19" s="59" t="s">
        <v>133</v>
      </c>
      <c r="B19" s="86" t="s">
        <v>185</v>
      </c>
      <c r="C19" s="81" t="s">
        <v>135</v>
      </c>
      <c r="D19" s="253" t="s">
        <v>170</v>
      </c>
      <c r="E19" s="150">
        <v>40801</v>
      </c>
      <c r="F19" s="148">
        <v>40817</v>
      </c>
      <c r="G19" s="83">
        <v>37</v>
      </c>
      <c r="H19" s="85" t="s">
        <v>800</v>
      </c>
      <c r="I19" s="60" t="s">
        <v>402</v>
      </c>
      <c r="J19" s="87" t="s">
        <v>801</v>
      </c>
      <c r="K19" s="87" t="s">
        <v>802</v>
      </c>
      <c r="L19" s="83" t="s">
        <v>184</v>
      </c>
      <c r="M19" s="83" t="s">
        <v>154</v>
      </c>
    </row>
    <row r="20" spans="1:13" s="4" customFormat="1" ht="39.950000000000003" customHeight="1" x14ac:dyDescent="0.15">
      <c r="A20" s="59" t="s">
        <v>133</v>
      </c>
      <c r="B20" s="86" t="s">
        <v>186</v>
      </c>
      <c r="C20" s="81" t="s">
        <v>135</v>
      </c>
      <c r="D20" s="253" t="s">
        <v>170</v>
      </c>
      <c r="E20" s="150">
        <v>42033</v>
      </c>
      <c r="F20" s="148">
        <v>42064</v>
      </c>
      <c r="G20" s="83">
        <v>37</v>
      </c>
      <c r="H20" s="85" t="s">
        <v>803</v>
      </c>
      <c r="I20" s="60" t="s">
        <v>403</v>
      </c>
      <c r="J20" s="56" t="s">
        <v>804</v>
      </c>
      <c r="K20" s="56" t="s">
        <v>187</v>
      </c>
      <c r="L20" s="83" t="s">
        <v>188</v>
      </c>
      <c r="M20" s="83" t="s">
        <v>154</v>
      </c>
    </row>
    <row r="21" spans="1:13" s="4" customFormat="1" ht="39.950000000000003" customHeight="1" x14ac:dyDescent="0.15">
      <c r="A21" s="59" t="s">
        <v>133</v>
      </c>
      <c r="B21" s="86" t="s">
        <v>189</v>
      </c>
      <c r="C21" s="81" t="s">
        <v>138</v>
      </c>
      <c r="D21" s="253" t="s">
        <v>805</v>
      </c>
      <c r="E21" s="150">
        <v>42549</v>
      </c>
      <c r="F21" s="148">
        <v>42597</v>
      </c>
      <c r="G21" s="83">
        <v>21</v>
      </c>
      <c r="H21" s="85" t="s">
        <v>183</v>
      </c>
      <c r="I21" s="60" t="s">
        <v>806</v>
      </c>
      <c r="J21" s="56" t="s">
        <v>190</v>
      </c>
      <c r="K21" s="56" t="s">
        <v>191</v>
      </c>
      <c r="L21" s="83" t="s">
        <v>136</v>
      </c>
      <c r="M21" s="83" t="s">
        <v>176</v>
      </c>
    </row>
    <row r="22" spans="1:13" s="4" customFormat="1" ht="39.950000000000003" customHeight="1" x14ac:dyDescent="0.15">
      <c r="A22" s="59" t="s">
        <v>1165</v>
      </c>
      <c r="B22" s="86" t="s">
        <v>1166</v>
      </c>
      <c r="C22" s="81" t="s">
        <v>272</v>
      </c>
      <c r="D22" s="253" t="s">
        <v>1167</v>
      </c>
      <c r="E22" s="150">
        <v>45075</v>
      </c>
      <c r="F22" s="148">
        <v>45078</v>
      </c>
      <c r="G22" s="83">
        <v>36</v>
      </c>
      <c r="H22" s="85" t="s">
        <v>1168</v>
      </c>
      <c r="I22" s="60" t="s">
        <v>1169</v>
      </c>
      <c r="J22" s="56" t="s">
        <v>1170</v>
      </c>
      <c r="K22" s="56" t="s">
        <v>1171</v>
      </c>
      <c r="L22" s="83" t="s">
        <v>1172</v>
      </c>
      <c r="M22" s="83" t="s">
        <v>930</v>
      </c>
    </row>
    <row r="23" spans="1:13" s="4" customFormat="1" ht="39.950000000000003" customHeight="1" x14ac:dyDescent="0.15">
      <c r="A23" s="59" t="s">
        <v>1165</v>
      </c>
      <c r="B23" s="86" t="s">
        <v>1178</v>
      </c>
      <c r="C23" s="81" t="s">
        <v>140</v>
      </c>
      <c r="D23" s="253" t="s">
        <v>883</v>
      </c>
      <c r="E23" s="150">
        <v>45212</v>
      </c>
      <c r="F23" s="148">
        <v>45212</v>
      </c>
      <c r="G23" s="83">
        <v>19</v>
      </c>
      <c r="H23" s="85" t="s">
        <v>1179</v>
      </c>
      <c r="I23" s="60" t="s">
        <v>1180</v>
      </c>
      <c r="J23" s="56" t="s">
        <v>1181</v>
      </c>
      <c r="K23" s="56"/>
      <c r="L23" s="83" t="s">
        <v>1172</v>
      </c>
      <c r="M23" s="83" t="s">
        <v>162</v>
      </c>
    </row>
    <row r="24" spans="1:13" s="4" customFormat="1" ht="39.950000000000003" customHeight="1" x14ac:dyDescent="0.15">
      <c r="A24" s="59" t="s">
        <v>133</v>
      </c>
      <c r="B24" s="80" t="s">
        <v>404</v>
      </c>
      <c r="C24" s="81" t="s">
        <v>140</v>
      </c>
      <c r="D24" s="253" t="s">
        <v>192</v>
      </c>
      <c r="E24" s="150">
        <v>38657</v>
      </c>
      <c r="F24" s="148">
        <v>38139</v>
      </c>
      <c r="G24" s="83">
        <v>32</v>
      </c>
      <c r="H24" s="85" t="s">
        <v>807</v>
      </c>
      <c r="I24" s="60" t="s">
        <v>405</v>
      </c>
      <c r="J24" s="83" t="s">
        <v>808</v>
      </c>
      <c r="K24" s="83" t="s">
        <v>809</v>
      </c>
      <c r="L24" s="83" t="s">
        <v>193</v>
      </c>
      <c r="M24" s="83" t="s">
        <v>154</v>
      </c>
    </row>
    <row r="25" spans="1:13" s="4" customFormat="1" ht="39.950000000000003" customHeight="1" x14ac:dyDescent="0.15">
      <c r="A25" s="59" t="s">
        <v>133</v>
      </c>
      <c r="B25" s="88" t="s">
        <v>194</v>
      </c>
      <c r="C25" s="81" t="s">
        <v>135</v>
      </c>
      <c r="D25" s="253" t="s">
        <v>195</v>
      </c>
      <c r="E25" s="150">
        <v>38470</v>
      </c>
      <c r="F25" s="148">
        <v>38762</v>
      </c>
      <c r="G25" s="83">
        <v>36</v>
      </c>
      <c r="H25" s="85" t="s">
        <v>810</v>
      </c>
      <c r="I25" s="60" t="s">
        <v>196</v>
      </c>
      <c r="J25" s="83" t="s">
        <v>811</v>
      </c>
      <c r="K25" s="83" t="s">
        <v>812</v>
      </c>
      <c r="L25" s="83" t="s">
        <v>197</v>
      </c>
      <c r="M25" s="77" t="s">
        <v>151</v>
      </c>
    </row>
    <row r="26" spans="1:13" s="4" customFormat="1" ht="39.950000000000003" customHeight="1" x14ac:dyDescent="0.15">
      <c r="A26" s="59" t="s">
        <v>133</v>
      </c>
      <c r="B26" s="88" t="s">
        <v>1228</v>
      </c>
      <c r="C26" s="81" t="s">
        <v>135</v>
      </c>
      <c r="D26" s="253" t="s">
        <v>1229</v>
      </c>
      <c r="E26" s="150">
        <v>45899</v>
      </c>
      <c r="F26" s="148">
        <v>45962</v>
      </c>
      <c r="G26" s="83">
        <v>5</v>
      </c>
      <c r="H26" s="85" t="s">
        <v>810</v>
      </c>
      <c r="I26" s="60" t="s">
        <v>1230</v>
      </c>
      <c r="J26" s="83" t="s">
        <v>1231</v>
      </c>
      <c r="K26" s="83" t="s">
        <v>1232</v>
      </c>
      <c r="L26" s="83" t="s">
        <v>197</v>
      </c>
      <c r="M26" s="77" t="s">
        <v>162</v>
      </c>
    </row>
    <row r="27" spans="1:13" s="4" customFormat="1" ht="39.950000000000003" customHeight="1" x14ac:dyDescent="0.15">
      <c r="A27" s="197" t="s">
        <v>133</v>
      </c>
      <c r="B27" s="198" t="s">
        <v>646</v>
      </c>
      <c r="C27" s="199" t="s">
        <v>149</v>
      </c>
      <c r="D27" s="254" t="s">
        <v>647</v>
      </c>
      <c r="E27" s="200">
        <v>44256</v>
      </c>
      <c r="F27" s="201">
        <v>44287</v>
      </c>
      <c r="G27" s="202">
        <v>16</v>
      </c>
      <c r="H27" s="203" t="s">
        <v>813</v>
      </c>
      <c r="I27" s="204" t="s">
        <v>814</v>
      </c>
      <c r="J27" s="202" t="s">
        <v>815</v>
      </c>
      <c r="K27" s="202" t="s">
        <v>816</v>
      </c>
      <c r="L27" s="202" t="s">
        <v>200</v>
      </c>
      <c r="M27" s="205" t="s">
        <v>162</v>
      </c>
    </row>
    <row r="28" spans="1:13" s="4" customFormat="1" ht="39.950000000000003" customHeight="1" x14ac:dyDescent="0.15">
      <c r="A28" s="59" t="s">
        <v>133</v>
      </c>
      <c r="B28" s="88" t="s">
        <v>201</v>
      </c>
      <c r="C28" s="81" t="s">
        <v>140</v>
      </c>
      <c r="D28" s="253" t="s">
        <v>202</v>
      </c>
      <c r="E28" s="150">
        <v>43796</v>
      </c>
      <c r="F28" s="148">
        <v>43801</v>
      </c>
      <c r="G28" s="83">
        <v>9</v>
      </c>
      <c r="H28" s="85" t="s">
        <v>817</v>
      </c>
      <c r="I28" s="60" t="s">
        <v>406</v>
      </c>
      <c r="J28" s="83" t="s">
        <v>818</v>
      </c>
      <c r="K28" s="83" t="s">
        <v>819</v>
      </c>
      <c r="L28" s="83" t="s">
        <v>203</v>
      </c>
      <c r="M28" s="77" t="s">
        <v>162</v>
      </c>
    </row>
    <row r="29" spans="1:13" s="4" customFormat="1" ht="24.75" customHeight="1" x14ac:dyDescent="0.15">
      <c r="A29" s="89"/>
      <c r="B29" s="90" t="s">
        <v>204</v>
      </c>
      <c r="C29" s="91"/>
      <c r="D29" s="92">
        <f>SUM(D30:D31)</f>
        <v>23</v>
      </c>
      <c r="E29" s="93" t="s">
        <v>249</v>
      </c>
      <c r="F29" s="94"/>
      <c r="G29" s="151">
        <f>SUM(G6:G28)</f>
        <v>651</v>
      </c>
      <c r="H29" s="95"/>
      <c r="I29" s="96"/>
      <c r="J29" s="97"/>
      <c r="K29" s="97"/>
      <c r="L29" s="97"/>
      <c r="M29" s="98"/>
    </row>
    <row r="30" spans="1:13" s="4" customFormat="1" ht="31.5" customHeight="1" x14ac:dyDescent="0.15">
      <c r="A30" s="89"/>
      <c r="B30" s="99" t="s">
        <v>206</v>
      </c>
      <c r="C30" s="100"/>
      <c r="D30" s="101">
        <f>COUNTIF(M6:M28,B30)</f>
        <v>6</v>
      </c>
      <c r="E30" s="102" t="s">
        <v>249</v>
      </c>
      <c r="F30" s="103"/>
      <c r="G30" s="152">
        <f>SUMIF(M6:M28,B30,G6:G28)</f>
        <v>236</v>
      </c>
      <c r="H30" s="104"/>
      <c r="I30" s="96"/>
      <c r="J30" s="97"/>
      <c r="K30" s="105"/>
      <c r="L30" s="106"/>
      <c r="M30" s="98"/>
    </row>
    <row r="31" spans="1:13" s="4" customFormat="1" ht="31.5" customHeight="1" x14ac:dyDescent="0.15">
      <c r="A31" s="89"/>
      <c r="B31" s="107" t="s">
        <v>207</v>
      </c>
      <c r="C31" s="108"/>
      <c r="D31" s="109">
        <f>COUNTIF(M6:M28,B31)</f>
        <v>17</v>
      </c>
      <c r="E31" s="110" t="s">
        <v>249</v>
      </c>
      <c r="F31" s="110"/>
      <c r="G31" s="151">
        <f>SUMIF(M6:M28,B31,G6:G28)</f>
        <v>415</v>
      </c>
      <c r="H31" s="95"/>
      <c r="I31" s="96"/>
      <c r="J31" s="97"/>
      <c r="K31" s="97"/>
      <c r="L31" s="97"/>
      <c r="M31" s="98"/>
    </row>
    <row r="32" spans="1:13" s="4" customFormat="1" ht="39.950000000000003" customHeight="1" x14ac:dyDescent="0.15">
      <c r="A32" s="59" t="s">
        <v>137</v>
      </c>
      <c r="B32" s="86" t="s">
        <v>208</v>
      </c>
      <c r="C32" s="81" t="s">
        <v>198</v>
      </c>
      <c r="D32" s="82" t="s">
        <v>820</v>
      </c>
      <c r="E32" s="150">
        <v>38970</v>
      </c>
      <c r="F32" s="150">
        <v>39000</v>
      </c>
      <c r="G32" s="83">
        <v>6</v>
      </c>
      <c r="H32" s="85" t="s">
        <v>821</v>
      </c>
      <c r="I32" s="80" t="s">
        <v>407</v>
      </c>
      <c r="J32" s="83" t="s">
        <v>822</v>
      </c>
      <c r="K32" s="83" t="s">
        <v>823</v>
      </c>
      <c r="L32" s="83" t="s">
        <v>209</v>
      </c>
      <c r="M32" s="77" t="s">
        <v>154</v>
      </c>
    </row>
    <row r="33" spans="1:13" s="4" customFormat="1" ht="39.950000000000003" customHeight="1" x14ac:dyDescent="0.15">
      <c r="A33" s="263" t="s">
        <v>137</v>
      </c>
      <c r="B33" s="264" t="s">
        <v>1209</v>
      </c>
      <c r="C33" s="265" t="s">
        <v>198</v>
      </c>
      <c r="D33" s="266" t="s">
        <v>824</v>
      </c>
      <c r="E33" s="267">
        <v>39526</v>
      </c>
      <c r="F33" s="267">
        <v>37572</v>
      </c>
      <c r="G33" s="268">
        <v>8</v>
      </c>
      <c r="H33" s="269" t="s">
        <v>821</v>
      </c>
      <c r="I33" s="270" t="s">
        <v>408</v>
      </c>
      <c r="J33" s="268" t="s">
        <v>825</v>
      </c>
      <c r="K33" s="268" t="s">
        <v>826</v>
      </c>
      <c r="L33" s="268" t="s">
        <v>209</v>
      </c>
      <c r="M33" s="271" t="s">
        <v>154</v>
      </c>
    </row>
    <row r="34" spans="1:13" s="4" customFormat="1" ht="39.950000000000003" customHeight="1" x14ac:dyDescent="0.15">
      <c r="A34" s="59" t="s">
        <v>137</v>
      </c>
      <c r="B34" s="86" t="s">
        <v>827</v>
      </c>
      <c r="C34" s="81" t="s">
        <v>149</v>
      </c>
      <c r="D34" s="82" t="s">
        <v>210</v>
      </c>
      <c r="E34" s="150">
        <v>42062</v>
      </c>
      <c r="F34" s="150">
        <v>42064</v>
      </c>
      <c r="G34" s="83">
        <v>24</v>
      </c>
      <c r="H34" s="85" t="s">
        <v>828</v>
      </c>
      <c r="I34" s="80" t="s">
        <v>409</v>
      </c>
      <c r="J34" s="83" t="s">
        <v>829</v>
      </c>
      <c r="K34" s="83" t="s">
        <v>153</v>
      </c>
      <c r="L34" s="83" t="s">
        <v>209</v>
      </c>
      <c r="M34" s="77" t="s">
        <v>154</v>
      </c>
    </row>
    <row r="35" spans="1:13" s="4" customFormat="1" ht="39.950000000000003" customHeight="1" x14ac:dyDescent="0.15">
      <c r="A35" s="59" t="s">
        <v>137</v>
      </c>
      <c r="B35" s="86" t="s">
        <v>830</v>
      </c>
      <c r="C35" s="81" t="s">
        <v>135</v>
      </c>
      <c r="D35" s="82" t="s">
        <v>831</v>
      </c>
      <c r="E35" s="150">
        <v>42629</v>
      </c>
      <c r="F35" s="150">
        <v>42655</v>
      </c>
      <c r="G35" s="83">
        <v>33</v>
      </c>
      <c r="H35" s="85" t="s">
        <v>832</v>
      </c>
      <c r="I35" s="80" t="s">
        <v>410</v>
      </c>
      <c r="J35" s="83" t="s">
        <v>833</v>
      </c>
      <c r="K35" s="83" t="s">
        <v>834</v>
      </c>
      <c r="L35" s="83" t="s">
        <v>209</v>
      </c>
      <c r="M35" s="77" t="s">
        <v>154</v>
      </c>
    </row>
    <row r="36" spans="1:13" s="4" customFormat="1" ht="39.950000000000003" customHeight="1" x14ac:dyDescent="0.15">
      <c r="A36" s="59" t="s">
        <v>137</v>
      </c>
      <c r="B36" s="86" t="s">
        <v>211</v>
      </c>
      <c r="C36" s="81" t="s">
        <v>155</v>
      </c>
      <c r="D36" s="82" t="s">
        <v>212</v>
      </c>
      <c r="E36" s="150">
        <v>40351</v>
      </c>
      <c r="F36" s="150">
        <v>40374</v>
      </c>
      <c r="G36" s="83">
        <v>25</v>
      </c>
      <c r="H36" s="85" t="s">
        <v>835</v>
      </c>
      <c r="I36" s="80" t="s">
        <v>411</v>
      </c>
      <c r="J36" s="83" t="s">
        <v>836</v>
      </c>
      <c r="K36" s="83" t="s">
        <v>213</v>
      </c>
      <c r="L36" s="83" t="s">
        <v>209</v>
      </c>
      <c r="M36" s="77" t="s">
        <v>154</v>
      </c>
    </row>
    <row r="37" spans="1:13" s="4" customFormat="1" ht="39.950000000000003" customHeight="1" x14ac:dyDescent="0.15">
      <c r="A37" s="59" t="s">
        <v>137</v>
      </c>
      <c r="B37" s="86" t="s">
        <v>837</v>
      </c>
      <c r="C37" s="81" t="s">
        <v>135</v>
      </c>
      <c r="D37" s="253" t="s">
        <v>214</v>
      </c>
      <c r="E37" s="150">
        <v>40497</v>
      </c>
      <c r="F37" s="150">
        <v>40490</v>
      </c>
      <c r="G37" s="83">
        <v>40</v>
      </c>
      <c r="H37" s="85" t="s">
        <v>838</v>
      </c>
      <c r="I37" s="60" t="s">
        <v>215</v>
      </c>
      <c r="J37" s="83" t="s">
        <v>839</v>
      </c>
      <c r="K37" s="83" t="s">
        <v>840</v>
      </c>
      <c r="L37" s="83" t="s">
        <v>209</v>
      </c>
      <c r="M37" s="77" t="s">
        <v>151</v>
      </c>
    </row>
    <row r="38" spans="1:13" s="4" customFormat="1" ht="39.950000000000003" customHeight="1" x14ac:dyDescent="0.15">
      <c r="A38" s="59" t="s">
        <v>137</v>
      </c>
      <c r="B38" s="86" t="s">
        <v>216</v>
      </c>
      <c r="C38" s="81" t="s">
        <v>841</v>
      </c>
      <c r="D38" s="253" t="s">
        <v>842</v>
      </c>
      <c r="E38" s="150">
        <v>41009</v>
      </c>
      <c r="F38" s="150">
        <v>41030</v>
      </c>
      <c r="G38" s="83">
        <v>51</v>
      </c>
      <c r="H38" s="85" t="s">
        <v>843</v>
      </c>
      <c r="I38" s="60" t="s">
        <v>217</v>
      </c>
      <c r="J38" s="83" t="s">
        <v>844</v>
      </c>
      <c r="K38" s="83" t="s">
        <v>845</v>
      </c>
      <c r="L38" s="83" t="s">
        <v>209</v>
      </c>
      <c r="M38" s="77" t="s">
        <v>154</v>
      </c>
    </row>
    <row r="39" spans="1:13" s="4" customFormat="1" ht="39.950000000000003" customHeight="1" x14ac:dyDescent="0.15">
      <c r="A39" s="59" t="s">
        <v>137</v>
      </c>
      <c r="B39" s="86" t="s">
        <v>846</v>
      </c>
      <c r="C39" s="81" t="s">
        <v>218</v>
      </c>
      <c r="D39" s="253" t="s">
        <v>847</v>
      </c>
      <c r="E39" s="150">
        <v>41012</v>
      </c>
      <c r="F39" s="150">
        <v>41030</v>
      </c>
      <c r="G39" s="83">
        <v>9</v>
      </c>
      <c r="H39" s="85" t="s">
        <v>848</v>
      </c>
      <c r="I39" s="60" t="s">
        <v>849</v>
      </c>
      <c r="J39" s="83" t="s">
        <v>850</v>
      </c>
      <c r="K39" s="83" t="s">
        <v>143</v>
      </c>
      <c r="L39" s="83" t="s">
        <v>209</v>
      </c>
      <c r="M39" s="83" t="s">
        <v>176</v>
      </c>
    </row>
    <row r="40" spans="1:13" s="4" customFormat="1" ht="39.950000000000003" customHeight="1" x14ac:dyDescent="0.15">
      <c r="A40" s="59" t="s">
        <v>137</v>
      </c>
      <c r="B40" s="86" t="s">
        <v>219</v>
      </c>
      <c r="C40" s="81" t="s">
        <v>135</v>
      </c>
      <c r="D40" s="253" t="s">
        <v>220</v>
      </c>
      <c r="E40" s="150">
        <v>41073</v>
      </c>
      <c r="F40" s="150">
        <v>41080</v>
      </c>
      <c r="G40" s="83">
        <v>13</v>
      </c>
      <c r="H40" s="85" t="s">
        <v>851</v>
      </c>
      <c r="I40" s="60" t="s">
        <v>852</v>
      </c>
      <c r="J40" s="83" t="s">
        <v>853</v>
      </c>
      <c r="K40" s="83" t="s">
        <v>854</v>
      </c>
      <c r="L40" s="83" t="s">
        <v>209</v>
      </c>
      <c r="M40" s="83" t="s">
        <v>176</v>
      </c>
    </row>
    <row r="41" spans="1:13" s="4" customFormat="1" ht="39.950000000000003" customHeight="1" x14ac:dyDescent="0.15">
      <c r="A41" s="59" t="s">
        <v>137</v>
      </c>
      <c r="B41" s="86" t="s">
        <v>221</v>
      </c>
      <c r="C41" s="81" t="s">
        <v>135</v>
      </c>
      <c r="D41" s="253" t="s">
        <v>220</v>
      </c>
      <c r="E41" s="150">
        <v>41219</v>
      </c>
      <c r="F41" s="150">
        <v>41244</v>
      </c>
      <c r="G41" s="83">
        <v>15</v>
      </c>
      <c r="H41" s="85" t="s">
        <v>838</v>
      </c>
      <c r="I41" s="60" t="s">
        <v>222</v>
      </c>
      <c r="J41" s="83" t="s">
        <v>855</v>
      </c>
      <c r="K41" s="83" t="s">
        <v>223</v>
      </c>
      <c r="L41" s="83" t="s">
        <v>209</v>
      </c>
      <c r="M41" s="83" t="s">
        <v>176</v>
      </c>
    </row>
    <row r="42" spans="1:13" s="4" customFormat="1" ht="39.950000000000003" customHeight="1" x14ac:dyDescent="0.15">
      <c r="A42" s="59" t="s">
        <v>137</v>
      </c>
      <c r="B42" s="86" t="s">
        <v>224</v>
      </c>
      <c r="C42" s="81" t="s">
        <v>135</v>
      </c>
      <c r="D42" s="253" t="s">
        <v>225</v>
      </c>
      <c r="E42" s="150">
        <v>41627</v>
      </c>
      <c r="F42" s="150">
        <v>41628</v>
      </c>
      <c r="G42" s="153">
        <v>13</v>
      </c>
      <c r="H42" s="85" t="s">
        <v>856</v>
      </c>
      <c r="I42" s="60" t="s">
        <v>412</v>
      </c>
      <c r="J42" s="83" t="s">
        <v>857</v>
      </c>
      <c r="K42" s="83" t="s">
        <v>858</v>
      </c>
      <c r="L42" s="83" t="s">
        <v>209</v>
      </c>
      <c r="M42" s="83" t="s">
        <v>154</v>
      </c>
    </row>
    <row r="43" spans="1:13" s="4" customFormat="1" ht="39.950000000000003" customHeight="1" x14ac:dyDescent="0.15">
      <c r="A43" s="59" t="s">
        <v>137</v>
      </c>
      <c r="B43" s="86" t="s">
        <v>226</v>
      </c>
      <c r="C43" s="81" t="s">
        <v>135</v>
      </c>
      <c r="D43" s="253" t="s">
        <v>859</v>
      </c>
      <c r="E43" s="150">
        <v>41773</v>
      </c>
      <c r="F43" s="150">
        <v>41774</v>
      </c>
      <c r="G43" s="153">
        <v>51</v>
      </c>
      <c r="H43" s="85" t="s">
        <v>860</v>
      </c>
      <c r="I43" s="60" t="s">
        <v>413</v>
      </c>
      <c r="J43" s="83" t="s">
        <v>861</v>
      </c>
      <c r="K43" s="83" t="s">
        <v>862</v>
      </c>
      <c r="L43" s="83" t="s">
        <v>227</v>
      </c>
      <c r="M43" s="83" t="s">
        <v>162</v>
      </c>
    </row>
    <row r="44" spans="1:13" s="4" customFormat="1" ht="39.950000000000003" customHeight="1" x14ac:dyDescent="0.15">
      <c r="A44" s="59" t="s">
        <v>137</v>
      </c>
      <c r="B44" s="86" t="s">
        <v>863</v>
      </c>
      <c r="C44" s="81" t="s">
        <v>140</v>
      </c>
      <c r="D44" s="253" t="s">
        <v>864</v>
      </c>
      <c r="E44" s="150">
        <v>42564</v>
      </c>
      <c r="F44" s="150">
        <v>42658</v>
      </c>
      <c r="G44" s="153">
        <v>8</v>
      </c>
      <c r="H44" s="85" t="s">
        <v>865</v>
      </c>
      <c r="I44" s="60" t="s">
        <v>228</v>
      </c>
      <c r="J44" s="83" t="s">
        <v>866</v>
      </c>
      <c r="K44" s="83" t="s">
        <v>867</v>
      </c>
      <c r="L44" s="83" t="s">
        <v>209</v>
      </c>
      <c r="M44" s="83" t="s">
        <v>154</v>
      </c>
    </row>
    <row r="45" spans="1:13" s="4" customFormat="1" ht="39.950000000000003" customHeight="1" x14ac:dyDescent="0.15">
      <c r="A45" s="59" t="s">
        <v>229</v>
      </c>
      <c r="B45" s="86" t="s">
        <v>230</v>
      </c>
      <c r="C45" s="81" t="s">
        <v>152</v>
      </c>
      <c r="D45" s="253" t="s">
        <v>231</v>
      </c>
      <c r="E45" s="150">
        <v>42823</v>
      </c>
      <c r="F45" s="150">
        <v>42842</v>
      </c>
      <c r="G45" s="153">
        <v>30</v>
      </c>
      <c r="H45" s="85" t="s">
        <v>868</v>
      </c>
      <c r="I45" s="60" t="s">
        <v>414</v>
      </c>
      <c r="J45" s="83" t="s">
        <v>869</v>
      </c>
      <c r="K45" s="83" t="s">
        <v>870</v>
      </c>
      <c r="L45" s="83" t="s">
        <v>209</v>
      </c>
      <c r="M45" s="83" t="s">
        <v>154</v>
      </c>
    </row>
    <row r="46" spans="1:13" s="4" customFormat="1" ht="39.950000000000003" customHeight="1" x14ac:dyDescent="0.15">
      <c r="A46" s="59" t="s">
        <v>229</v>
      </c>
      <c r="B46" s="86" t="s">
        <v>232</v>
      </c>
      <c r="C46" s="81" t="s">
        <v>135</v>
      </c>
      <c r="D46" s="253" t="s">
        <v>871</v>
      </c>
      <c r="E46" s="150">
        <v>42935</v>
      </c>
      <c r="F46" s="150">
        <v>42931</v>
      </c>
      <c r="G46" s="153">
        <v>18</v>
      </c>
      <c r="H46" s="85" t="s">
        <v>872</v>
      </c>
      <c r="I46" s="60" t="s">
        <v>415</v>
      </c>
      <c r="J46" s="83" t="s">
        <v>873</v>
      </c>
      <c r="K46" s="83" t="s">
        <v>874</v>
      </c>
      <c r="L46" s="83" t="s">
        <v>209</v>
      </c>
      <c r="M46" s="83" t="s">
        <v>154</v>
      </c>
    </row>
    <row r="47" spans="1:13" s="4" customFormat="1" ht="39.950000000000003" customHeight="1" x14ac:dyDescent="0.15">
      <c r="A47" s="59" t="s">
        <v>229</v>
      </c>
      <c r="B47" s="86" t="s">
        <v>233</v>
      </c>
      <c r="C47" s="81" t="s">
        <v>135</v>
      </c>
      <c r="D47" s="253" t="s">
        <v>692</v>
      </c>
      <c r="E47" s="150">
        <v>43556</v>
      </c>
      <c r="F47" s="150">
        <v>43556</v>
      </c>
      <c r="G47" s="153">
        <v>11</v>
      </c>
      <c r="H47" s="85" t="s">
        <v>875</v>
      </c>
      <c r="I47" s="60" t="s">
        <v>416</v>
      </c>
      <c r="J47" s="83" t="s">
        <v>876</v>
      </c>
      <c r="K47" s="83" t="s">
        <v>877</v>
      </c>
      <c r="L47" s="83" t="s">
        <v>227</v>
      </c>
      <c r="M47" s="83" t="s">
        <v>162</v>
      </c>
    </row>
    <row r="48" spans="1:13" s="4" customFormat="1" ht="39.950000000000003" customHeight="1" x14ac:dyDescent="0.15">
      <c r="A48" s="59" t="s">
        <v>137</v>
      </c>
      <c r="B48" s="86" t="s">
        <v>234</v>
      </c>
      <c r="C48" s="81" t="s">
        <v>135</v>
      </c>
      <c r="D48" s="253" t="s">
        <v>417</v>
      </c>
      <c r="E48" s="150">
        <v>41579</v>
      </c>
      <c r="F48" s="150">
        <v>41579</v>
      </c>
      <c r="G48" s="83">
        <v>16</v>
      </c>
      <c r="H48" s="85" t="s">
        <v>878</v>
      </c>
      <c r="I48" s="60" t="s">
        <v>418</v>
      </c>
      <c r="J48" s="128" t="s">
        <v>879</v>
      </c>
      <c r="K48" s="111" t="s">
        <v>235</v>
      </c>
      <c r="L48" s="83" t="s">
        <v>236</v>
      </c>
      <c r="M48" s="77" t="s">
        <v>154</v>
      </c>
    </row>
    <row r="49" spans="1:13" s="4" customFormat="1" ht="39.950000000000003" customHeight="1" x14ac:dyDescent="0.15">
      <c r="A49" s="59" t="s">
        <v>137</v>
      </c>
      <c r="B49" s="86" t="s">
        <v>237</v>
      </c>
      <c r="C49" s="81" t="s">
        <v>198</v>
      </c>
      <c r="D49" s="253" t="s">
        <v>199</v>
      </c>
      <c r="E49" s="150">
        <v>39898</v>
      </c>
      <c r="F49" s="150">
        <v>39134</v>
      </c>
      <c r="G49" s="83">
        <v>5</v>
      </c>
      <c r="H49" s="85" t="s">
        <v>880</v>
      </c>
      <c r="I49" s="60" t="s">
        <v>238</v>
      </c>
      <c r="J49" s="83" t="s">
        <v>881</v>
      </c>
      <c r="K49" s="83" t="s">
        <v>239</v>
      </c>
      <c r="L49" s="83" t="s">
        <v>240</v>
      </c>
      <c r="M49" s="77" t="s">
        <v>154</v>
      </c>
    </row>
    <row r="50" spans="1:13" s="4" customFormat="1" ht="39.75" customHeight="1" x14ac:dyDescent="0.15">
      <c r="A50" s="59" t="s">
        <v>137</v>
      </c>
      <c r="B50" s="86" t="s">
        <v>241</v>
      </c>
      <c r="C50" s="81" t="s">
        <v>149</v>
      </c>
      <c r="D50" s="255" t="s">
        <v>419</v>
      </c>
      <c r="E50" s="150">
        <v>41207</v>
      </c>
      <c r="F50" s="150">
        <v>41214</v>
      </c>
      <c r="G50" s="83">
        <v>11</v>
      </c>
      <c r="H50" s="85" t="s">
        <v>242</v>
      </c>
      <c r="I50" s="60" t="s">
        <v>882</v>
      </c>
      <c r="J50" s="83" t="s">
        <v>243</v>
      </c>
      <c r="K50" s="83" t="s">
        <v>244</v>
      </c>
      <c r="L50" s="83" t="s">
        <v>240</v>
      </c>
      <c r="M50" s="83" t="s">
        <v>176</v>
      </c>
    </row>
    <row r="51" spans="1:13" s="4" customFormat="1" ht="39.950000000000003" customHeight="1" x14ac:dyDescent="0.15">
      <c r="A51" s="59" t="s">
        <v>137</v>
      </c>
      <c r="B51" s="86" t="s">
        <v>245</v>
      </c>
      <c r="C51" s="81" t="s">
        <v>140</v>
      </c>
      <c r="D51" s="253" t="s">
        <v>883</v>
      </c>
      <c r="E51" s="150">
        <v>43922</v>
      </c>
      <c r="F51" s="150">
        <v>43922</v>
      </c>
      <c r="G51" s="202">
        <v>15</v>
      </c>
      <c r="H51" s="85" t="s">
        <v>246</v>
      </c>
      <c r="I51" s="60" t="s">
        <v>884</v>
      </c>
      <c r="J51" s="83" t="s">
        <v>247</v>
      </c>
      <c r="K51" s="83" t="s">
        <v>143</v>
      </c>
      <c r="L51" s="83" t="s">
        <v>240</v>
      </c>
      <c r="M51" s="83" t="s">
        <v>176</v>
      </c>
    </row>
    <row r="52" spans="1:13" s="4" customFormat="1" ht="24.75" customHeight="1" x14ac:dyDescent="0.15">
      <c r="A52" s="112"/>
      <c r="B52" s="113" t="s">
        <v>248</v>
      </c>
      <c r="C52" s="114"/>
      <c r="D52" s="115">
        <f>SUM(D53:D54)</f>
        <v>20</v>
      </c>
      <c r="E52" s="110" t="s">
        <v>249</v>
      </c>
      <c r="F52" s="116"/>
      <c r="G52" s="154">
        <f>SUM(G32:G51)</f>
        <v>402</v>
      </c>
      <c r="H52" s="95"/>
      <c r="I52" s="96"/>
      <c r="J52" s="97"/>
      <c r="K52" s="97"/>
      <c r="L52" s="97"/>
      <c r="M52" s="98"/>
    </row>
    <row r="53" spans="1:13" s="4" customFormat="1" ht="31.5" customHeight="1" x14ac:dyDescent="0.15">
      <c r="A53" s="112"/>
      <c r="B53" s="99" t="s">
        <v>206</v>
      </c>
      <c r="C53" s="100"/>
      <c r="D53" s="101">
        <f>COUNTIF(M32:M51,B53)</f>
        <v>1</v>
      </c>
      <c r="E53" s="102" t="s">
        <v>249</v>
      </c>
      <c r="F53" s="103"/>
      <c r="G53" s="152">
        <f>SUMIF(M32:M51,B53,G32:G51)</f>
        <v>40</v>
      </c>
      <c r="H53" s="95"/>
      <c r="I53" s="96"/>
      <c r="J53" s="97"/>
      <c r="K53" s="97"/>
      <c r="L53" s="97"/>
      <c r="M53" s="98"/>
    </row>
    <row r="54" spans="1:13" s="4" customFormat="1" ht="31.5" customHeight="1" x14ac:dyDescent="0.15">
      <c r="A54" s="112"/>
      <c r="B54" s="107" t="s">
        <v>207</v>
      </c>
      <c r="C54" s="108"/>
      <c r="D54" s="109">
        <f>COUNTIF(M32:M51,B54)</f>
        <v>19</v>
      </c>
      <c r="E54" s="110" t="s">
        <v>249</v>
      </c>
      <c r="F54" s="110"/>
      <c r="G54" s="151">
        <f>SUMIF(M32:M51,B54,G32:G51)</f>
        <v>362</v>
      </c>
      <c r="H54" s="95"/>
      <c r="I54" s="96"/>
      <c r="J54" s="97"/>
      <c r="K54" s="97"/>
      <c r="L54" s="97"/>
      <c r="M54" s="98"/>
    </row>
    <row r="55" spans="1:13" s="4" customFormat="1" ht="39.950000000000003" customHeight="1" x14ac:dyDescent="0.15">
      <c r="A55" s="117" t="s">
        <v>885</v>
      </c>
      <c r="B55" s="88" t="s">
        <v>1210</v>
      </c>
      <c r="C55" s="81" t="s">
        <v>135</v>
      </c>
      <c r="D55" s="253" t="s">
        <v>1211</v>
      </c>
      <c r="E55" s="150">
        <v>45708</v>
      </c>
      <c r="F55" s="150">
        <v>45717</v>
      </c>
      <c r="G55" s="83">
        <v>48</v>
      </c>
      <c r="H55" s="85" t="s">
        <v>886</v>
      </c>
      <c r="I55" s="80" t="s">
        <v>250</v>
      </c>
      <c r="J55" s="83" t="s">
        <v>887</v>
      </c>
      <c r="K55" s="83" t="s">
        <v>888</v>
      </c>
      <c r="L55" s="83" t="s">
        <v>251</v>
      </c>
      <c r="M55" s="77" t="s">
        <v>151</v>
      </c>
    </row>
    <row r="56" spans="1:13" s="4" customFormat="1" ht="39.950000000000003" customHeight="1" x14ac:dyDescent="0.15">
      <c r="A56" s="117" t="s">
        <v>885</v>
      </c>
      <c r="B56" s="88" t="s">
        <v>252</v>
      </c>
      <c r="C56" s="81" t="s">
        <v>135</v>
      </c>
      <c r="D56" s="253" t="s">
        <v>889</v>
      </c>
      <c r="E56" s="150">
        <v>38302</v>
      </c>
      <c r="F56" s="150">
        <v>38442</v>
      </c>
      <c r="G56" s="83">
        <v>58</v>
      </c>
      <c r="H56" s="85" t="s">
        <v>890</v>
      </c>
      <c r="I56" s="60" t="s">
        <v>420</v>
      </c>
      <c r="J56" s="83" t="s">
        <v>891</v>
      </c>
      <c r="K56" s="83" t="s">
        <v>892</v>
      </c>
      <c r="L56" s="83" t="s">
        <v>251</v>
      </c>
      <c r="M56" s="77" t="s">
        <v>151</v>
      </c>
    </row>
    <row r="57" spans="1:13" s="4" customFormat="1" ht="39.950000000000003" customHeight="1" x14ac:dyDescent="0.15">
      <c r="A57" s="117" t="s">
        <v>885</v>
      </c>
      <c r="B57" s="88" t="s">
        <v>253</v>
      </c>
      <c r="C57" s="81" t="s">
        <v>149</v>
      </c>
      <c r="D57" s="253" t="s">
        <v>254</v>
      </c>
      <c r="E57" s="150">
        <v>39576</v>
      </c>
      <c r="F57" s="150">
        <v>39592</v>
      </c>
      <c r="G57" s="83">
        <v>28</v>
      </c>
      <c r="H57" s="85" t="s">
        <v>893</v>
      </c>
      <c r="I57" s="80" t="s">
        <v>255</v>
      </c>
      <c r="J57" s="83" t="s">
        <v>894</v>
      </c>
      <c r="K57" s="83" t="s">
        <v>895</v>
      </c>
      <c r="L57" s="83" t="s">
        <v>251</v>
      </c>
      <c r="M57" s="77" t="s">
        <v>154</v>
      </c>
    </row>
    <row r="58" spans="1:13" s="4" customFormat="1" ht="39.950000000000003" customHeight="1" x14ac:dyDescent="0.15">
      <c r="A58" s="117" t="s">
        <v>885</v>
      </c>
      <c r="B58" s="88" t="s">
        <v>256</v>
      </c>
      <c r="C58" s="81" t="s">
        <v>149</v>
      </c>
      <c r="D58" s="253" t="s">
        <v>257</v>
      </c>
      <c r="E58" s="150">
        <v>39016</v>
      </c>
      <c r="F58" s="150">
        <v>37773</v>
      </c>
      <c r="G58" s="83">
        <v>20</v>
      </c>
      <c r="H58" s="85" t="s">
        <v>897</v>
      </c>
      <c r="I58" s="80" t="s">
        <v>421</v>
      </c>
      <c r="J58" s="83" t="s">
        <v>898</v>
      </c>
      <c r="K58" s="83" t="s">
        <v>899</v>
      </c>
      <c r="L58" s="83" t="s">
        <v>251</v>
      </c>
      <c r="M58" s="83" t="s">
        <v>154</v>
      </c>
    </row>
    <row r="59" spans="1:13" s="4" customFormat="1" ht="39.950000000000003" customHeight="1" x14ac:dyDescent="0.15">
      <c r="A59" s="117" t="s">
        <v>885</v>
      </c>
      <c r="B59" s="88" t="s">
        <v>258</v>
      </c>
      <c r="C59" s="81" t="s">
        <v>259</v>
      </c>
      <c r="D59" s="256" t="s">
        <v>260</v>
      </c>
      <c r="E59" s="150">
        <v>39016</v>
      </c>
      <c r="F59" s="150">
        <v>38261</v>
      </c>
      <c r="G59" s="83">
        <v>11</v>
      </c>
      <c r="H59" s="85" t="s">
        <v>900</v>
      </c>
      <c r="I59" s="80" t="s">
        <v>422</v>
      </c>
      <c r="J59" s="83" t="s">
        <v>901</v>
      </c>
      <c r="K59" s="83" t="s">
        <v>902</v>
      </c>
      <c r="L59" s="83" t="s">
        <v>251</v>
      </c>
      <c r="M59" s="83" t="s">
        <v>154</v>
      </c>
    </row>
    <row r="60" spans="1:13" s="4" customFormat="1" ht="39.950000000000003" customHeight="1" x14ac:dyDescent="0.15">
      <c r="A60" s="117" t="s">
        <v>885</v>
      </c>
      <c r="B60" s="88" t="s">
        <v>261</v>
      </c>
      <c r="C60" s="81" t="s">
        <v>155</v>
      </c>
      <c r="D60" s="253" t="s">
        <v>903</v>
      </c>
      <c r="E60" s="150">
        <v>40563</v>
      </c>
      <c r="F60" s="150">
        <v>40575</v>
      </c>
      <c r="G60" s="83">
        <v>12</v>
      </c>
      <c r="H60" s="85" t="s">
        <v>904</v>
      </c>
      <c r="I60" s="80" t="s">
        <v>423</v>
      </c>
      <c r="J60" s="83" t="s">
        <v>905</v>
      </c>
      <c r="K60" s="83" t="s">
        <v>906</v>
      </c>
      <c r="L60" s="83" t="s">
        <v>251</v>
      </c>
      <c r="M60" s="83" t="s">
        <v>154</v>
      </c>
    </row>
    <row r="61" spans="1:13" s="4" customFormat="1" ht="39.950000000000003" customHeight="1" x14ac:dyDescent="0.15">
      <c r="A61" s="117" t="s">
        <v>885</v>
      </c>
      <c r="B61" s="88" t="s">
        <v>262</v>
      </c>
      <c r="C61" s="199" t="s">
        <v>181</v>
      </c>
      <c r="D61" s="254" t="s">
        <v>1217</v>
      </c>
      <c r="E61" s="150">
        <v>45834</v>
      </c>
      <c r="F61" s="150">
        <v>45839</v>
      </c>
      <c r="G61" s="83">
        <v>12</v>
      </c>
      <c r="H61" s="85" t="s">
        <v>907</v>
      </c>
      <c r="I61" s="80" t="s">
        <v>424</v>
      </c>
      <c r="J61" s="83" t="s">
        <v>908</v>
      </c>
      <c r="K61" s="83" t="s">
        <v>213</v>
      </c>
      <c r="L61" s="83" t="s">
        <v>251</v>
      </c>
      <c r="M61" s="83" t="s">
        <v>154</v>
      </c>
    </row>
    <row r="62" spans="1:13" s="4" customFormat="1" ht="39.950000000000003" customHeight="1" x14ac:dyDescent="0.15">
      <c r="A62" s="117" t="s">
        <v>885</v>
      </c>
      <c r="B62" s="88" t="s">
        <v>263</v>
      </c>
      <c r="C62" s="81" t="s">
        <v>155</v>
      </c>
      <c r="D62" s="253" t="s">
        <v>264</v>
      </c>
      <c r="E62" s="150">
        <v>40634</v>
      </c>
      <c r="F62" s="150">
        <v>40634</v>
      </c>
      <c r="G62" s="83">
        <v>54</v>
      </c>
      <c r="H62" s="85" t="s">
        <v>909</v>
      </c>
      <c r="I62" s="80" t="s">
        <v>425</v>
      </c>
      <c r="J62" s="83" t="s">
        <v>910</v>
      </c>
      <c r="K62" s="83" t="s">
        <v>911</v>
      </c>
      <c r="L62" s="83" t="s">
        <v>251</v>
      </c>
      <c r="M62" s="83" t="s">
        <v>154</v>
      </c>
    </row>
    <row r="63" spans="1:13" s="4" customFormat="1" ht="39.950000000000003" customHeight="1" x14ac:dyDescent="0.15">
      <c r="A63" s="117" t="s">
        <v>885</v>
      </c>
      <c r="B63" s="88" t="s">
        <v>265</v>
      </c>
      <c r="C63" s="81" t="s">
        <v>135</v>
      </c>
      <c r="D63" s="253" t="s">
        <v>912</v>
      </c>
      <c r="E63" s="150">
        <v>40711</v>
      </c>
      <c r="F63" s="150">
        <v>40817</v>
      </c>
      <c r="G63" s="83">
        <v>17</v>
      </c>
      <c r="H63" s="85" t="s">
        <v>897</v>
      </c>
      <c r="I63" s="80" t="s">
        <v>426</v>
      </c>
      <c r="J63" s="83" t="s">
        <v>913</v>
      </c>
      <c r="K63" s="83" t="s">
        <v>914</v>
      </c>
      <c r="L63" s="83" t="s">
        <v>251</v>
      </c>
      <c r="M63" s="83" t="s">
        <v>154</v>
      </c>
    </row>
    <row r="64" spans="1:13" s="4" customFormat="1" ht="39.950000000000003" customHeight="1" x14ac:dyDescent="0.15">
      <c r="A64" s="117" t="s">
        <v>885</v>
      </c>
      <c r="B64" s="88" t="s">
        <v>266</v>
      </c>
      <c r="C64" s="81" t="s">
        <v>140</v>
      </c>
      <c r="D64" s="253" t="s">
        <v>267</v>
      </c>
      <c r="E64" s="150">
        <v>40817</v>
      </c>
      <c r="F64" s="150">
        <v>40848</v>
      </c>
      <c r="G64" s="83">
        <v>20</v>
      </c>
      <c r="H64" s="85" t="s">
        <v>915</v>
      </c>
      <c r="I64" s="60" t="s">
        <v>427</v>
      </c>
      <c r="J64" s="83" t="s">
        <v>916</v>
      </c>
      <c r="K64" s="83" t="s">
        <v>917</v>
      </c>
      <c r="L64" s="83" t="s">
        <v>251</v>
      </c>
      <c r="M64" s="83" t="s">
        <v>154</v>
      </c>
    </row>
    <row r="65" spans="1:13" s="4" customFormat="1" ht="39.950000000000003" customHeight="1" x14ac:dyDescent="0.15">
      <c r="A65" s="117" t="s">
        <v>885</v>
      </c>
      <c r="B65" s="88" t="s">
        <v>268</v>
      </c>
      <c r="C65" s="199" t="s">
        <v>181</v>
      </c>
      <c r="D65" s="254" t="s">
        <v>1217</v>
      </c>
      <c r="E65" s="150">
        <v>45834</v>
      </c>
      <c r="F65" s="150">
        <v>45839</v>
      </c>
      <c r="G65" s="83">
        <v>16</v>
      </c>
      <c r="H65" s="85" t="s">
        <v>918</v>
      </c>
      <c r="I65" s="60" t="s">
        <v>428</v>
      </c>
      <c r="J65" s="83" t="s">
        <v>919</v>
      </c>
      <c r="K65" s="83" t="s">
        <v>902</v>
      </c>
      <c r="L65" s="83" t="s">
        <v>251</v>
      </c>
      <c r="M65" s="83" t="s">
        <v>154</v>
      </c>
    </row>
    <row r="66" spans="1:13" s="4" customFormat="1" ht="39.950000000000003" customHeight="1" x14ac:dyDescent="0.15">
      <c r="A66" s="272" t="s">
        <v>885</v>
      </c>
      <c r="B66" s="273" t="s">
        <v>269</v>
      </c>
      <c r="C66" s="118" t="s">
        <v>198</v>
      </c>
      <c r="D66" s="257" t="s">
        <v>270</v>
      </c>
      <c r="E66" s="155">
        <v>41206</v>
      </c>
      <c r="F66" s="155">
        <v>41235</v>
      </c>
      <c r="G66" s="121">
        <v>9</v>
      </c>
      <c r="H66" s="119" t="s">
        <v>896</v>
      </c>
      <c r="I66" s="120" t="s">
        <v>429</v>
      </c>
      <c r="J66" s="121" t="s">
        <v>920</v>
      </c>
      <c r="K66" s="121" t="s">
        <v>921</v>
      </c>
      <c r="L66" s="121" t="s">
        <v>251</v>
      </c>
      <c r="M66" s="121" t="s">
        <v>154</v>
      </c>
    </row>
    <row r="67" spans="1:13" s="4" customFormat="1" ht="39.950000000000003" customHeight="1" x14ac:dyDescent="0.15">
      <c r="A67" s="117" t="s">
        <v>885</v>
      </c>
      <c r="B67" s="88" t="s">
        <v>271</v>
      </c>
      <c r="C67" s="81" t="s">
        <v>272</v>
      </c>
      <c r="D67" s="253" t="s">
        <v>273</v>
      </c>
      <c r="E67" s="150">
        <v>41407</v>
      </c>
      <c r="F67" s="150">
        <v>41426</v>
      </c>
      <c r="G67" s="83">
        <v>20</v>
      </c>
      <c r="H67" s="85" t="s">
        <v>922</v>
      </c>
      <c r="I67" s="60" t="s">
        <v>430</v>
      </c>
      <c r="J67" s="83" t="s">
        <v>923</v>
      </c>
      <c r="K67" s="83" t="s">
        <v>924</v>
      </c>
      <c r="L67" s="83" t="s">
        <v>251</v>
      </c>
      <c r="M67" s="83" t="s">
        <v>154</v>
      </c>
    </row>
    <row r="68" spans="1:13" s="4" customFormat="1" ht="39.950000000000003" customHeight="1" x14ac:dyDescent="0.15">
      <c r="A68" s="117" t="s">
        <v>885</v>
      </c>
      <c r="B68" s="88" t="s">
        <v>274</v>
      </c>
      <c r="C68" s="81" t="s">
        <v>275</v>
      </c>
      <c r="D68" s="253" t="s">
        <v>276</v>
      </c>
      <c r="E68" s="150">
        <v>41558</v>
      </c>
      <c r="F68" s="150">
        <v>41594</v>
      </c>
      <c r="G68" s="202">
        <v>25</v>
      </c>
      <c r="H68" s="85" t="s">
        <v>922</v>
      </c>
      <c r="I68" s="86" t="s">
        <v>431</v>
      </c>
      <c r="J68" s="83" t="s">
        <v>925</v>
      </c>
      <c r="K68" s="83" t="s">
        <v>925</v>
      </c>
      <c r="L68" s="83" t="s">
        <v>251</v>
      </c>
      <c r="M68" s="83" t="s">
        <v>154</v>
      </c>
    </row>
    <row r="69" spans="1:13" s="4" customFormat="1" ht="39.950000000000003" customHeight="1" x14ac:dyDescent="0.15">
      <c r="A69" s="117" t="s">
        <v>885</v>
      </c>
      <c r="B69" s="88" t="s">
        <v>926</v>
      </c>
      <c r="C69" s="81" t="s">
        <v>135</v>
      </c>
      <c r="D69" s="253" t="s">
        <v>277</v>
      </c>
      <c r="E69" s="150">
        <v>42061</v>
      </c>
      <c r="F69" s="150">
        <v>42064</v>
      </c>
      <c r="G69" s="202">
        <v>40</v>
      </c>
      <c r="H69" s="85" t="s">
        <v>927</v>
      </c>
      <c r="I69" s="60" t="s">
        <v>432</v>
      </c>
      <c r="J69" s="83" t="s">
        <v>928</v>
      </c>
      <c r="K69" s="83" t="s">
        <v>929</v>
      </c>
      <c r="L69" s="83" t="s">
        <v>251</v>
      </c>
      <c r="M69" s="83" t="s">
        <v>154</v>
      </c>
    </row>
    <row r="70" spans="1:13" s="4" customFormat="1" ht="39.950000000000003" customHeight="1" x14ac:dyDescent="0.15">
      <c r="A70" s="117" t="s">
        <v>885</v>
      </c>
      <c r="B70" s="88" t="s">
        <v>278</v>
      </c>
      <c r="C70" s="81" t="s">
        <v>140</v>
      </c>
      <c r="D70" s="253" t="s">
        <v>931</v>
      </c>
      <c r="E70" s="150">
        <v>42191</v>
      </c>
      <c r="F70" s="150">
        <v>38838</v>
      </c>
      <c r="G70" s="202">
        <v>9</v>
      </c>
      <c r="H70" s="85" t="s">
        <v>907</v>
      </c>
      <c r="I70" s="60" t="s">
        <v>433</v>
      </c>
      <c r="J70" s="83" t="s">
        <v>932</v>
      </c>
      <c r="K70" s="83" t="s">
        <v>932</v>
      </c>
      <c r="L70" s="83" t="s">
        <v>251</v>
      </c>
      <c r="M70" s="83" t="s">
        <v>162</v>
      </c>
    </row>
    <row r="71" spans="1:13" s="4" customFormat="1" ht="39.950000000000003" customHeight="1" x14ac:dyDescent="0.15">
      <c r="A71" s="117" t="s">
        <v>885</v>
      </c>
      <c r="B71" s="88" t="s">
        <v>279</v>
      </c>
      <c r="C71" s="81" t="s">
        <v>140</v>
      </c>
      <c r="D71" s="253" t="s">
        <v>931</v>
      </c>
      <c r="E71" s="150">
        <v>42191</v>
      </c>
      <c r="F71" s="150">
        <v>38838</v>
      </c>
      <c r="G71" s="202">
        <v>20</v>
      </c>
      <c r="H71" s="85" t="s">
        <v>933</v>
      </c>
      <c r="I71" s="60" t="s">
        <v>434</v>
      </c>
      <c r="J71" s="83" t="s">
        <v>934</v>
      </c>
      <c r="K71" s="83" t="s">
        <v>934</v>
      </c>
      <c r="L71" s="83" t="s">
        <v>251</v>
      </c>
      <c r="M71" s="83" t="s">
        <v>162</v>
      </c>
    </row>
    <row r="72" spans="1:13" s="4" customFormat="1" ht="39.950000000000003" customHeight="1" x14ac:dyDescent="0.15">
      <c r="A72" s="117" t="s">
        <v>885</v>
      </c>
      <c r="B72" s="88" t="s">
        <v>280</v>
      </c>
      <c r="C72" s="81"/>
      <c r="D72" s="253"/>
      <c r="E72" s="150">
        <v>42517</v>
      </c>
      <c r="F72" s="150">
        <v>38534</v>
      </c>
      <c r="G72" s="83">
        <v>50</v>
      </c>
      <c r="H72" s="85" t="s">
        <v>935</v>
      </c>
      <c r="I72" s="60" t="s">
        <v>435</v>
      </c>
      <c r="J72" s="83" t="s">
        <v>936</v>
      </c>
      <c r="K72" s="83" t="s">
        <v>937</v>
      </c>
      <c r="L72" s="83" t="s">
        <v>251</v>
      </c>
      <c r="M72" s="83" t="s">
        <v>154</v>
      </c>
    </row>
    <row r="73" spans="1:13" s="4" customFormat="1" ht="39.950000000000003" customHeight="1" x14ac:dyDescent="0.15">
      <c r="A73" s="117" t="s">
        <v>885</v>
      </c>
      <c r="B73" s="88" t="s">
        <v>941</v>
      </c>
      <c r="C73" s="81" t="s">
        <v>142</v>
      </c>
      <c r="D73" s="253" t="s">
        <v>281</v>
      </c>
      <c r="E73" s="150">
        <v>42366</v>
      </c>
      <c r="F73" s="150">
        <v>42366</v>
      </c>
      <c r="G73" s="83">
        <v>46</v>
      </c>
      <c r="H73" s="122" t="s">
        <v>942</v>
      </c>
      <c r="I73" s="123" t="s">
        <v>436</v>
      </c>
      <c r="J73" s="124" t="s">
        <v>943</v>
      </c>
      <c r="K73" s="83" t="s">
        <v>944</v>
      </c>
      <c r="L73" s="83" t="s">
        <v>251</v>
      </c>
      <c r="M73" s="83" t="s">
        <v>154</v>
      </c>
    </row>
    <row r="74" spans="1:13" s="4" customFormat="1" ht="39.950000000000003" customHeight="1" x14ac:dyDescent="0.15">
      <c r="A74" s="117" t="s">
        <v>885</v>
      </c>
      <c r="B74" s="88" t="s">
        <v>665</v>
      </c>
      <c r="C74" s="78" t="s">
        <v>158</v>
      </c>
      <c r="D74" s="253" t="s">
        <v>945</v>
      </c>
      <c r="E74" s="150">
        <v>43396</v>
      </c>
      <c r="F74" s="150">
        <v>43405</v>
      </c>
      <c r="G74" s="83">
        <v>7</v>
      </c>
      <c r="H74" s="85" t="s">
        <v>946</v>
      </c>
      <c r="I74" s="60" t="s">
        <v>437</v>
      </c>
      <c r="J74" s="83" t="s">
        <v>947</v>
      </c>
      <c r="K74" s="83" t="s">
        <v>948</v>
      </c>
      <c r="L74" s="83" t="s">
        <v>251</v>
      </c>
      <c r="M74" s="83" t="s">
        <v>154</v>
      </c>
    </row>
    <row r="75" spans="1:13" s="4" customFormat="1" ht="39.950000000000003" customHeight="1" x14ac:dyDescent="0.15">
      <c r="A75" s="117" t="s">
        <v>885</v>
      </c>
      <c r="B75" s="125" t="s">
        <v>282</v>
      </c>
      <c r="C75" s="81" t="s">
        <v>140</v>
      </c>
      <c r="D75" s="253" t="s">
        <v>267</v>
      </c>
      <c r="E75" s="150">
        <v>42823</v>
      </c>
      <c r="F75" s="150">
        <v>42826</v>
      </c>
      <c r="G75" s="83">
        <v>18</v>
      </c>
      <c r="H75" s="85" t="s">
        <v>949</v>
      </c>
      <c r="I75" s="60" t="s">
        <v>438</v>
      </c>
      <c r="J75" s="83" t="s">
        <v>950</v>
      </c>
      <c r="K75" s="83" t="s">
        <v>951</v>
      </c>
      <c r="L75" s="83" t="s">
        <v>251</v>
      </c>
      <c r="M75" s="83" t="s">
        <v>154</v>
      </c>
    </row>
    <row r="76" spans="1:13" s="4" customFormat="1" ht="39.950000000000003" customHeight="1" x14ac:dyDescent="0.15">
      <c r="A76" s="117" t="s">
        <v>885</v>
      </c>
      <c r="B76" s="88" t="s">
        <v>283</v>
      </c>
      <c r="C76" s="81" t="s">
        <v>284</v>
      </c>
      <c r="D76" s="253" t="s">
        <v>270</v>
      </c>
      <c r="E76" s="150">
        <v>42804</v>
      </c>
      <c r="F76" s="150">
        <v>42826</v>
      </c>
      <c r="G76" s="83">
        <v>50</v>
      </c>
      <c r="H76" s="85" t="s">
        <v>952</v>
      </c>
      <c r="I76" s="60" t="s">
        <v>439</v>
      </c>
      <c r="J76" s="83" t="s">
        <v>953</v>
      </c>
      <c r="K76" s="83" t="s">
        <v>954</v>
      </c>
      <c r="L76" s="83" t="s">
        <v>251</v>
      </c>
      <c r="M76" s="83" t="s">
        <v>154</v>
      </c>
    </row>
    <row r="77" spans="1:13" s="4" customFormat="1" ht="68.25" customHeight="1" x14ac:dyDescent="0.15">
      <c r="A77" s="117" t="s">
        <v>885</v>
      </c>
      <c r="B77" s="88" t="s">
        <v>754</v>
      </c>
      <c r="C77" s="81" t="s">
        <v>284</v>
      </c>
      <c r="D77" s="253" t="s">
        <v>755</v>
      </c>
      <c r="E77" s="150">
        <v>44894</v>
      </c>
      <c r="F77" s="150">
        <v>44896</v>
      </c>
      <c r="G77" s="83">
        <v>13</v>
      </c>
      <c r="H77" s="85" t="s">
        <v>955</v>
      </c>
      <c r="I77" s="86" t="s">
        <v>756</v>
      </c>
      <c r="J77" s="83" t="s">
        <v>956</v>
      </c>
      <c r="K77" s="83" t="s">
        <v>957</v>
      </c>
      <c r="L77" s="83" t="s">
        <v>251</v>
      </c>
      <c r="M77" s="83" t="s">
        <v>154</v>
      </c>
    </row>
    <row r="78" spans="1:13" s="4" customFormat="1" ht="66" customHeight="1" x14ac:dyDescent="0.15">
      <c r="A78" s="117" t="s">
        <v>885</v>
      </c>
      <c r="B78" s="88" t="s">
        <v>757</v>
      </c>
      <c r="C78" s="81" t="s">
        <v>284</v>
      </c>
      <c r="D78" s="253" t="s">
        <v>755</v>
      </c>
      <c r="E78" s="150">
        <v>44894</v>
      </c>
      <c r="F78" s="150">
        <v>44896</v>
      </c>
      <c r="G78" s="83">
        <v>12</v>
      </c>
      <c r="H78" s="85" t="s">
        <v>955</v>
      </c>
      <c r="I78" s="86" t="s">
        <v>758</v>
      </c>
      <c r="J78" s="83" t="s">
        <v>958</v>
      </c>
      <c r="K78" s="83" t="s">
        <v>957</v>
      </c>
      <c r="L78" s="83" t="s">
        <v>251</v>
      </c>
      <c r="M78" s="83" t="s">
        <v>154</v>
      </c>
    </row>
    <row r="79" spans="1:13" s="4" customFormat="1" ht="41.45" customHeight="1" x14ac:dyDescent="0.15">
      <c r="A79" s="117" t="s">
        <v>885</v>
      </c>
      <c r="B79" s="88" t="s">
        <v>1218</v>
      </c>
      <c r="C79" s="81" t="s">
        <v>164</v>
      </c>
      <c r="D79" s="253" t="s">
        <v>1195</v>
      </c>
      <c r="E79" s="150">
        <v>45394</v>
      </c>
      <c r="F79" s="150">
        <v>45413</v>
      </c>
      <c r="G79" s="83">
        <v>34</v>
      </c>
      <c r="H79" s="85" t="s">
        <v>1196</v>
      </c>
      <c r="I79" s="86" t="s">
        <v>1197</v>
      </c>
      <c r="J79" s="83" t="s">
        <v>1198</v>
      </c>
      <c r="K79" s="83" t="s">
        <v>1199</v>
      </c>
      <c r="L79" s="83" t="s">
        <v>251</v>
      </c>
      <c r="M79" s="83" t="s">
        <v>154</v>
      </c>
    </row>
    <row r="80" spans="1:13" s="4" customFormat="1" ht="39.950000000000003" customHeight="1" x14ac:dyDescent="0.15">
      <c r="A80" s="117" t="s">
        <v>885</v>
      </c>
      <c r="B80" s="88" t="s">
        <v>285</v>
      </c>
      <c r="C80" s="81" t="s">
        <v>81</v>
      </c>
      <c r="D80" s="253" t="s">
        <v>286</v>
      </c>
      <c r="E80" s="150">
        <v>38105</v>
      </c>
      <c r="F80" s="150">
        <v>38108</v>
      </c>
      <c r="G80" s="83">
        <v>26</v>
      </c>
      <c r="H80" s="85" t="s">
        <v>959</v>
      </c>
      <c r="I80" s="80" t="s">
        <v>440</v>
      </c>
      <c r="J80" s="83" t="s">
        <v>960</v>
      </c>
      <c r="K80" s="83" t="s">
        <v>153</v>
      </c>
      <c r="L80" s="83" t="s">
        <v>287</v>
      </c>
      <c r="M80" s="77" t="s">
        <v>151</v>
      </c>
    </row>
    <row r="81" spans="1:13" s="4" customFormat="1" ht="39.950000000000003" customHeight="1" x14ac:dyDescent="0.15">
      <c r="A81" s="117" t="s">
        <v>885</v>
      </c>
      <c r="B81" s="88" t="s">
        <v>288</v>
      </c>
      <c r="C81" s="81" t="s">
        <v>149</v>
      </c>
      <c r="D81" s="253" t="s">
        <v>961</v>
      </c>
      <c r="E81" s="150">
        <v>38954</v>
      </c>
      <c r="F81" s="150">
        <v>38336</v>
      </c>
      <c r="G81" s="83">
        <v>31</v>
      </c>
      <c r="H81" s="85" t="s">
        <v>962</v>
      </c>
      <c r="I81" s="80" t="s">
        <v>289</v>
      </c>
      <c r="J81" s="83" t="s">
        <v>963</v>
      </c>
      <c r="K81" s="83" t="s">
        <v>964</v>
      </c>
      <c r="L81" s="83" t="s">
        <v>290</v>
      </c>
      <c r="M81" s="83" t="s">
        <v>154</v>
      </c>
    </row>
    <row r="82" spans="1:13" s="4" customFormat="1" ht="39.950000000000003" customHeight="1" x14ac:dyDescent="0.15">
      <c r="A82" s="117" t="s">
        <v>885</v>
      </c>
      <c r="B82" s="88" t="s">
        <v>291</v>
      </c>
      <c r="C82" s="81" t="s">
        <v>149</v>
      </c>
      <c r="D82" s="253" t="s">
        <v>961</v>
      </c>
      <c r="E82" s="150">
        <v>38954</v>
      </c>
      <c r="F82" s="150">
        <v>38687</v>
      </c>
      <c r="G82" s="83">
        <v>15</v>
      </c>
      <c r="H82" s="85" t="s">
        <v>962</v>
      </c>
      <c r="I82" s="80" t="s">
        <v>292</v>
      </c>
      <c r="J82" s="83" t="s">
        <v>965</v>
      </c>
      <c r="K82" s="83" t="s">
        <v>966</v>
      </c>
      <c r="L82" s="83" t="s">
        <v>290</v>
      </c>
      <c r="M82" s="83" t="s">
        <v>154</v>
      </c>
    </row>
    <row r="83" spans="1:13" s="4" customFormat="1" ht="39.950000000000003" customHeight="1" x14ac:dyDescent="0.15">
      <c r="A83" s="117" t="s">
        <v>885</v>
      </c>
      <c r="B83" s="88" t="s">
        <v>293</v>
      </c>
      <c r="C83" s="81" t="s">
        <v>149</v>
      </c>
      <c r="D83" s="253" t="s">
        <v>961</v>
      </c>
      <c r="E83" s="150">
        <v>40227</v>
      </c>
      <c r="F83" s="150">
        <v>39868</v>
      </c>
      <c r="G83" s="83">
        <v>19</v>
      </c>
      <c r="H83" s="85" t="s">
        <v>967</v>
      </c>
      <c r="I83" s="80" t="s">
        <v>441</v>
      </c>
      <c r="J83" s="83" t="s">
        <v>968</v>
      </c>
      <c r="K83" s="83" t="s">
        <v>969</v>
      </c>
      <c r="L83" s="83" t="s">
        <v>290</v>
      </c>
      <c r="M83" s="83" t="s">
        <v>154</v>
      </c>
    </row>
    <row r="84" spans="1:13" s="4" customFormat="1" ht="39.950000000000003" customHeight="1" x14ac:dyDescent="0.15">
      <c r="A84" s="117" t="s">
        <v>885</v>
      </c>
      <c r="B84" s="88" t="s">
        <v>294</v>
      </c>
      <c r="C84" s="81" t="s">
        <v>155</v>
      </c>
      <c r="D84" s="253" t="s">
        <v>295</v>
      </c>
      <c r="E84" s="150">
        <v>39925</v>
      </c>
      <c r="F84" s="150">
        <v>39934</v>
      </c>
      <c r="G84" s="83">
        <v>12</v>
      </c>
      <c r="H84" s="85" t="s">
        <v>970</v>
      </c>
      <c r="I84" s="80" t="s">
        <v>442</v>
      </c>
      <c r="J84" s="83" t="s">
        <v>971</v>
      </c>
      <c r="K84" s="83" t="s">
        <v>972</v>
      </c>
      <c r="L84" s="83" t="s">
        <v>290</v>
      </c>
      <c r="M84" s="83" t="s">
        <v>154</v>
      </c>
    </row>
    <row r="85" spans="1:13" s="4" customFormat="1" ht="39.950000000000003" customHeight="1" x14ac:dyDescent="0.15">
      <c r="A85" s="117" t="s">
        <v>885</v>
      </c>
      <c r="B85" s="88" t="s">
        <v>296</v>
      </c>
      <c r="C85" s="81" t="s">
        <v>135</v>
      </c>
      <c r="D85" s="253" t="s">
        <v>973</v>
      </c>
      <c r="E85" s="150">
        <v>43027</v>
      </c>
      <c r="F85" s="150">
        <v>43040</v>
      </c>
      <c r="G85" s="83">
        <v>13</v>
      </c>
      <c r="H85" s="85" t="s">
        <v>974</v>
      </c>
      <c r="I85" s="80" t="s">
        <v>443</v>
      </c>
      <c r="J85" s="83" t="s">
        <v>975</v>
      </c>
      <c r="K85" s="83" t="s">
        <v>976</v>
      </c>
      <c r="L85" s="83" t="s">
        <v>287</v>
      </c>
      <c r="M85" s="83" t="s">
        <v>154</v>
      </c>
    </row>
    <row r="86" spans="1:13" s="4" customFormat="1" ht="39.950000000000003" customHeight="1" x14ac:dyDescent="0.15">
      <c r="A86" s="117" t="s">
        <v>885</v>
      </c>
      <c r="B86" s="88" t="s">
        <v>297</v>
      </c>
      <c r="C86" s="81" t="s">
        <v>140</v>
      </c>
      <c r="D86" s="253" t="s">
        <v>295</v>
      </c>
      <c r="E86" s="150">
        <v>43083</v>
      </c>
      <c r="F86" s="150">
        <v>43111</v>
      </c>
      <c r="G86" s="83">
        <v>18</v>
      </c>
      <c r="H86" s="85" t="s">
        <v>977</v>
      </c>
      <c r="I86" s="80" t="s">
        <v>444</v>
      </c>
      <c r="J86" s="83" t="s">
        <v>978</v>
      </c>
      <c r="K86" s="83" t="s">
        <v>979</v>
      </c>
      <c r="L86" s="83" t="s">
        <v>287</v>
      </c>
      <c r="M86" s="83" t="s">
        <v>154</v>
      </c>
    </row>
    <row r="87" spans="1:13" s="4" customFormat="1" ht="39.950000000000003" customHeight="1" x14ac:dyDescent="0.15">
      <c r="A87" s="117" t="s">
        <v>885</v>
      </c>
      <c r="B87" s="58" t="s">
        <v>298</v>
      </c>
      <c r="C87" s="71" t="s">
        <v>272</v>
      </c>
      <c r="D87" s="251" t="s">
        <v>299</v>
      </c>
      <c r="E87" s="150">
        <v>39213</v>
      </c>
      <c r="F87" s="150">
        <v>39234</v>
      </c>
      <c r="G87" s="56">
        <v>49</v>
      </c>
      <c r="H87" s="77" t="s">
        <v>980</v>
      </c>
      <c r="I87" s="57" t="s">
        <v>445</v>
      </c>
      <c r="J87" s="56" t="s">
        <v>981</v>
      </c>
      <c r="K87" s="56" t="s">
        <v>982</v>
      </c>
      <c r="L87" s="56" t="s">
        <v>300</v>
      </c>
      <c r="M87" s="77" t="s">
        <v>151</v>
      </c>
    </row>
    <row r="88" spans="1:13" s="4" customFormat="1" ht="39.950000000000003" customHeight="1" x14ac:dyDescent="0.15">
      <c r="A88" s="117" t="s">
        <v>885</v>
      </c>
      <c r="B88" s="88" t="s">
        <v>301</v>
      </c>
      <c r="C88" s="199" t="s">
        <v>181</v>
      </c>
      <c r="D88" s="254" t="s">
        <v>1217</v>
      </c>
      <c r="E88" s="150">
        <v>45834</v>
      </c>
      <c r="F88" s="150">
        <v>45839</v>
      </c>
      <c r="G88" s="83">
        <v>30</v>
      </c>
      <c r="H88" s="85" t="s">
        <v>983</v>
      </c>
      <c r="I88" s="80" t="s">
        <v>446</v>
      </c>
      <c r="J88" s="83" t="s">
        <v>984</v>
      </c>
      <c r="K88" s="83" t="s">
        <v>985</v>
      </c>
      <c r="L88" s="83" t="s">
        <v>300</v>
      </c>
      <c r="M88" s="83" t="s">
        <v>154</v>
      </c>
    </row>
    <row r="89" spans="1:13" s="4" customFormat="1" ht="39.950000000000003" customHeight="1" x14ac:dyDescent="0.15">
      <c r="A89" s="117" t="s">
        <v>885</v>
      </c>
      <c r="B89" s="88" t="s">
        <v>303</v>
      </c>
      <c r="C89" s="81" t="s">
        <v>135</v>
      </c>
      <c r="D89" s="253" t="s">
        <v>986</v>
      </c>
      <c r="E89" s="150">
        <v>41999</v>
      </c>
      <c r="F89" s="150">
        <v>42024</v>
      </c>
      <c r="G89" s="83">
        <v>15</v>
      </c>
      <c r="H89" s="85" t="s">
        <v>987</v>
      </c>
      <c r="I89" s="80" t="s">
        <v>447</v>
      </c>
      <c r="J89" s="83" t="s">
        <v>988</v>
      </c>
      <c r="K89" s="83" t="s">
        <v>989</v>
      </c>
      <c r="L89" s="83" t="s">
        <v>300</v>
      </c>
      <c r="M89" s="83" t="s">
        <v>162</v>
      </c>
    </row>
    <row r="90" spans="1:13" s="4" customFormat="1" ht="39.950000000000003" customHeight="1" x14ac:dyDescent="0.15">
      <c r="A90" s="117" t="s">
        <v>885</v>
      </c>
      <c r="B90" s="88" t="s">
        <v>304</v>
      </c>
      <c r="C90" s="81" t="s">
        <v>135</v>
      </c>
      <c r="D90" s="253" t="s">
        <v>986</v>
      </c>
      <c r="E90" s="150">
        <v>42048</v>
      </c>
      <c r="F90" s="150">
        <v>42058</v>
      </c>
      <c r="G90" s="83">
        <v>9</v>
      </c>
      <c r="H90" s="85" t="s">
        <v>990</v>
      </c>
      <c r="I90" s="80" t="s">
        <v>305</v>
      </c>
      <c r="J90" s="83" t="s">
        <v>991</v>
      </c>
      <c r="K90" s="83" t="s">
        <v>992</v>
      </c>
      <c r="L90" s="83" t="s">
        <v>300</v>
      </c>
      <c r="M90" s="83" t="s">
        <v>162</v>
      </c>
    </row>
    <row r="91" spans="1:13" s="4" customFormat="1" ht="39.950000000000003" customHeight="1" x14ac:dyDescent="0.15">
      <c r="A91" s="117" t="s">
        <v>885</v>
      </c>
      <c r="B91" s="80" t="s">
        <v>306</v>
      </c>
      <c r="C91" s="81" t="s">
        <v>135</v>
      </c>
      <c r="D91" s="253" t="s">
        <v>302</v>
      </c>
      <c r="E91" s="150">
        <v>40326</v>
      </c>
      <c r="F91" s="150">
        <v>40326</v>
      </c>
      <c r="G91" s="83">
        <v>32</v>
      </c>
      <c r="H91" s="85" t="s">
        <v>993</v>
      </c>
      <c r="I91" s="60" t="s">
        <v>448</v>
      </c>
      <c r="J91" s="83" t="s">
        <v>994</v>
      </c>
      <c r="K91" s="83" t="s">
        <v>995</v>
      </c>
      <c r="L91" s="83" t="s">
        <v>307</v>
      </c>
      <c r="M91" s="83" t="s">
        <v>154</v>
      </c>
    </row>
    <row r="92" spans="1:13" s="4" customFormat="1" ht="39.75" customHeight="1" x14ac:dyDescent="0.15">
      <c r="A92" s="206" t="s">
        <v>885</v>
      </c>
      <c r="B92" s="198" t="s">
        <v>308</v>
      </c>
      <c r="C92" s="199" t="s">
        <v>135</v>
      </c>
      <c r="D92" s="254" t="s">
        <v>648</v>
      </c>
      <c r="E92" s="200">
        <v>44286</v>
      </c>
      <c r="F92" s="200">
        <v>44287</v>
      </c>
      <c r="G92" s="202">
        <v>40</v>
      </c>
      <c r="H92" s="203" t="s">
        <v>996</v>
      </c>
      <c r="I92" s="204" t="s">
        <v>309</v>
      </c>
      <c r="J92" s="202" t="s">
        <v>997</v>
      </c>
      <c r="K92" s="202" t="s">
        <v>998</v>
      </c>
      <c r="L92" s="202" t="s">
        <v>307</v>
      </c>
      <c r="M92" s="202" t="s">
        <v>154</v>
      </c>
    </row>
    <row r="93" spans="1:13" s="4" customFormat="1" ht="39.950000000000003" customHeight="1" x14ac:dyDescent="0.15">
      <c r="A93" s="117" t="s">
        <v>885</v>
      </c>
      <c r="B93" s="80" t="s">
        <v>999</v>
      </c>
      <c r="C93" s="81" t="s">
        <v>135</v>
      </c>
      <c r="D93" s="253" t="s">
        <v>302</v>
      </c>
      <c r="E93" s="150">
        <v>40960</v>
      </c>
      <c r="F93" s="150">
        <v>41000</v>
      </c>
      <c r="G93" s="83">
        <v>32</v>
      </c>
      <c r="H93" s="85" t="s">
        <v>1000</v>
      </c>
      <c r="I93" s="86" t="s">
        <v>449</v>
      </c>
      <c r="J93" s="83" t="s">
        <v>1001</v>
      </c>
      <c r="K93" s="83" t="s">
        <v>1002</v>
      </c>
      <c r="L93" s="83" t="s">
        <v>307</v>
      </c>
      <c r="M93" s="83" t="s">
        <v>154</v>
      </c>
    </row>
    <row r="94" spans="1:13" s="4" customFormat="1" ht="39.950000000000003" customHeight="1" x14ac:dyDescent="0.15">
      <c r="A94" s="117" t="s">
        <v>885</v>
      </c>
      <c r="B94" s="80" t="s">
        <v>310</v>
      </c>
      <c r="C94" s="81" t="s">
        <v>135</v>
      </c>
      <c r="D94" s="253" t="s">
        <v>1003</v>
      </c>
      <c r="E94" s="150">
        <v>42177</v>
      </c>
      <c r="F94" s="150">
        <v>39904</v>
      </c>
      <c r="G94" s="83">
        <v>22</v>
      </c>
      <c r="H94" s="85" t="s">
        <v>1004</v>
      </c>
      <c r="I94" s="60" t="s">
        <v>450</v>
      </c>
      <c r="J94" s="83" t="s">
        <v>1005</v>
      </c>
      <c r="K94" s="83" t="s">
        <v>1006</v>
      </c>
      <c r="L94" s="83" t="s">
        <v>307</v>
      </c>
      <c r="M94" s="83" t="s">
        <v>154</v>
      </c>
    </row>
    <row r="95" spans="1:13" s="4" customFormat="1" ht="39.950000000000003" customHeight="1" x14ac:dyDescent="0.15">
      <c r="A95" s="117" t="s">
        <v>885</v>
      </c>
      <c r="B95" s="88" t="s">
        <v>645</v>
      </c>
      <c r="C95" s="81" t="s">
        <v>135</v>
      </c>
      <c r="D95" s="253" t="s">
        <v>1007</v>
      </c>
      <c r="E95" s="150">
        <v>44125</v>
      </c>
      <c r="F95" s="150">
        <v>44136</v>
      </c>
      <c r="G95" s="83">
        <v>30</v>
      </c>
      <c r="H95" s="85" t="s">
        <v>1008</v>
      </c>
      <c r="I95" s="60" t="s">
        <v>638</v>
      </c>
      <c r="J95" s="83" t="s">
        <v>1009</v>
      </c>
      <c r="K95" s="83" t="s">
        <v>1010</v>
      </c>
      <c r="L95" s="83" t="s">
        <v>311</v>
      </c>
      <c r="M95" s="77" t="s">
        <v>151</v>
      </c>
    </row>
    <row r="96" spans="1:13" s="4" customFormat="1" ht="39.950000000000003" customHeight="1" x14ac:dyDescent="0.15">
      <c r="A96" s="117" t="s">
        <v>885</v>
      </c>
      <c r="B96" s="60" t="s">
        <v>312</v>
      </c>
      <c r="C96" s="81" t="s">
        <v>135</v>
      </c>
      <c r="D96" s="253" t="s">
        <v>313</v>
      </c>
      <c r="E96" s="150">
        <v>42381</v>
      </c>
      <c r="F96" s="150">
        <v>42389</v>
      </c>
      <c r="G96" s="83">
        <v>57</v>
      </c>
      <c r="H96" s="85" t="s">
        <v>1011</v>
      </c>
      <c r="I96" s="60" t="s">
        <v>451</v>
      </c>
      <c r="J96" s="83" t="s">
        <v>1012</v>
      </c>
      <c r="K96" s="83" t="s">
        <v>1013</v>
      </c>
      <c r="L96" s="83" t="s">
        <v>314</v>
      </c>
      <c r="M96" s="83" t="s">
        <v>162</v>
      </c>
    </row>
    <row r="97" spans="1:13" s="4" customFormat="1" ht="39.950000000000003" customHeight="1" x14ac:dyDescent="0.15">
      <c r="A97" s="117" t="s">
        <v>885</v>
      </c>
      <c r="B97" s="88" t="s">
        <v>315</v>
      </c>
      <c r="C97" s="81" t="s">
        <v>135</v>
      </c>
      <c r="D97" s="253" t="s">
        <v>1014</v>
      </c>
      <c r="E97" s="150">
        <v>41542</v>
      </c>
      <c r="F97" s="150">
        <v>41548</v>
      </c>
      <c r="G97" s="83">
        <v>16</v>
      </c>
      <c r="H97" s="85" t="s">
        <v>1015</v>
      </c>
      <c r="I97" s="86" t="s">
        <v>452</v>
      </c>
      <c r="J97" s="83" t="s">
        <v>1016</v>
      </c>
      <c r="K97" s="83" t="s">
        <v>1017</v>
      </c>
      <c r="L97" s="83" t="s">
        <v>316</v>
      </c>
      <c r="M97" s="83" t="s">
        <v>154</v>
      </c>
    </row>
    <row r="98" spans="1:13" s="4" customFormat="1" ht="39.950000000000003" customHeight="1" x14ac:dyDescent="0.15">
      <c r="A98" s="117" t="s">
        <v>885</v>
      </c>
      <c r="B98" s="88" t="s">
        <v>1219</v>
      </c>
      <c r="C98" s="81" t="s">
        <v>81</v>
      </c>
      <c r="D98" s="253" t="s">
        <v>1220</v>
      </c>
      <c r="E98" s="150">
        <v>45719</v>
      </c>
      <c r="F98" s="150">
        <v>45748</v>
      </c>
      <c r="G98" s="83">
        <v>20</v>
      </c>
      <c r="H98" s="85" t="s">
        <v>1221</v>
      </c>
      <c r="I98" s="86" t="s">
        <v>1222</v>
      </c>
      <c r="J98" s="83" t="s">
        <v>1223</v>
      </c>
      <c r="K98" s="83" t="s">
        <v>1224</v>
      </c>
      <c r="L98" s="83" t="s">
        <v>316</v>
      </c>
      <c r="M98" s="83" t="s">
        <v>154</v>
      </c>
    </row>
    <row r="99" spans="1:13" s="4" customFormat="1" ht="24.75" customHeight="1" x14ac:dyDescent="0.15">
      <c r="A99" s="126"/>
      <c r="B99" s="113" t="s">
        <v>317</v>
      </c>
      <c r="C99" s="114"/>
      <c r="D99" s="115">
        <f>SUM(D100:D101)</f>
        <v>44</v>
      </c>
      <c r="E99" s="110" t="s">
        <v>205</v>
      </c>
      <c r="F99" s="116"/>
      <c r="G99" s="154">
        <f>SUM(G55:G98)</f>
        <v>1135</v>
      </c>
      <c r="H99" s="127"/>
      <c r="I99" s="96"/>
      <c r="J99" s="97"/>
      <c r="K99" s="97"/>
      <c r="L99" s="97"/>
      <c r="M99" s="98"/>
    </row>
    <row r="100" spans="1:13" s="4" customFormat="1" ht="31.5" customHeight="1" x14ac:dyDescent="0.15">
      <c r="A100" s="126"/>
      <c r="B100" s="99" t="s">
        <v>206</v>
      </c>
      <c r="C100" s="100"/>
      <c r="D100" s="101">
        <f>COUNTIF(M55:M98,B100)</f>
        <v>5</v>
      </c>
      <c r="E100" s="102" t="s">
        <v>249</v>
      </c>
      <c r="F100" s="103"/>
      <c r="G100" s="152">
        <f>SUMIF(M55:M98,B100,G55:G98)</f>
        <v>211</v>
      </c>
      <c r="H100" s="127"/>
      <c r="I100" s="96"/>
      <c r="J100" s="97"/>
      <c r="K100" s="97"/>
      <c r="L100" s="97"/>
      <c r="M100" s="98"/>
    </row>
    <row r="101" spans="1:13" s="4" customFormat="1" ht="31.5" customHeight="1" x14ac:dyDescent="0.15">
      <c r="A101" s="126"/>
      <c r="B101" s="107" t="s">
        <v>207</v>
      </c>
      <c r="C101" s="108"/>
      <c r="D101" s="109">
        <f>COUNTIF(M55:M98,B101)</f>
        <v>39</v>
      </c>
      <c r="E101" s="110" t="s">
        <v>249</v>
      </c>
      <c r="F101" s="110"/>
      <c r="G101" s="151">
        <f>SUMIF(M55:M98,B101,G55:G98)</f>
        <v>924</v>
      </c>
      <c r="H101" s="127"/>
      <c r="I101" s="96"/>
      <c r="J101" s="97"/>
      <c r="K101" s="97"/>
      <c r="L101" s="97"/>
      <c r="M101" s="98"/>
    </row>
    <row r="102" spans="1:13" s="4" customFormat="1" ht="39.950000000000003" customHeight="1" x14ac:dyDescent="0.15">
      <c r="A102" s="128" t="s">
        <v>141</v>
      </c>
      <c r="B102" s="80" t="s">
        <v>1018</v>
      </c>
      <c r="C102" s="280" t="s">
        <v>149</v>
      </c>
      <c r="D102" s="258" t="s">
        <v>1019</v>
      </c>
      <c r="E102" s="150">
        <v>38776</v>
      </c>
      <c r="F102" s="150">
        <v>38808</v>
      </c>
      <c r="G102" s="83">
        <v>23</v>
      </c>
      <c r="H102" s="85" t="s">
        <v>1020</v>
      </c>
      <c r="I102" s="80" t="s">
        <v>453</v>
      </c>
      <c r="J102" s="83" t="s">
        <v>1021</v>
      </c>
      <c r="K102" s="83" t="s">
        <v>1022</v>
      </c>
      <c r="L102" s="83" t="s">
        <v>318</v>
      </c>
      <c r="M102" s="83" t="s">
        <v>151</v>
      </c>
    </row>
    <row r="103" spans="1:13" ht="39.950000000000003" customHeight="1" x14ac:dyDescent="0.15">
      <c r="A103" s="128" t="s">
        <v>141</v>
      </c>
      <c r="B103" s="80" t="s">
        <v>454</v>
      </c>
      <c r="C103" s="141" t="s">
        <v>272</v>
      </c>
      <c r="D103" s="258" t="s">
        <v>319</v>
      </c>
      <c r="E103" s="150">
        <v>43122</v>
      </c>
      <c r="F103" s="150">
        <v>43191</v>
      </c>
      <c r="G103" s="83">
        <v>18</v>
      </c>
      <c r="H103" s="85" t="s">
        <v>1023</v>
      </c>
      <c r="I103" s="80" t="s">
        <v>320</v>
      </c>
      <c r="J103" s="83" t="s">
        <v>1024</v>
      </c>
      <c r="K103" s="83" t="s">
        <v>1025</v>
      </c>
      <c r="L103" s="83" t="s">
        <v>318</v>
      </c>
      <c r="M103" s="83" t="s">
        <v>154</v>
      </c>
    </row>
    <row r="104" spans="1:13" s="4" customFormat="1" ht="39.950000000000003" customHeight="1" x14ac:dyDescent="0.15">
      <c r="A104" s="128" t="s">
        <v>141</v>
      </c>
      <c r="B104" s="80" t="s">
        <v>321</v>
      </c>
      <c r="C104" s="141" t="s">
        <v>272</v>
      </c>
      <c r="D104" s="258" t="s">
        <v>319</v>
      </c>
      <c r="E104" s="150">
        <v>39295</v>
      </c>
      <c r="F104" s="150">
        <v>35855</v>
      </c>
      <c r="G104" s="83">
        <v>18</v>
      </c>
      <c r="H104" s="85" t="s">
        <v>1026</v>
      </c>
      <c r="I104" s="80" t="s">
        <v>322</v>
      </c>
      <c r="J104" s="83" t="s">
        <v>1027</v>
      </c>
      <c r="K104" s="83" t="s">
        <v>1028</v>
      </c>
      <c r="L104" s="83" t="s">
        <v>318</v>
      </c>
      <c r="M104" s="83" t="s">
        <v>154</v>
      </c>
    </row>
    <row r="105" spans="1:13" s="4" customFormat="1" ht="39.950000000000003" customHeight="1" x14ac:dyDescent="0.15">
      <c r="A105" s="128" t="s">
        <v>141</v>
      </c>
      <c r="B105" s="80" t="s">
        <v>323</v>
      </c>
      <c r="C105" s="141" t="s">
        <v>272</v>
      </c>
      <c r="D105" s="258" t="s">
        <v>319</v>
      </c>
      <c r="E105" s="150">
        <v>39295</v>
      </c>
      <c r="F105" s="150">
        <v>37226</v>
      </c>
      <c r="G105" s="83">
        <v>30</v>
      </c>
      <c r="H105" s="85" t="s">
        <v>1023</v>
      </c>
      <c r="I105" s="80" t="s">
        <v>324</v>
      </c>
      <c r="J105" s="83" t="s">
        <v>1029</v>
      </c>
      <c r="K105" s="83" t="s">
        <v>1030</v>
      </c>
      <c r="L105" s="83" t="s">
        <v>318</v>
      </c>
      <c r="M105" s="83" t="s">
        <v>154</v>
      </c>
    </row>
    <row r="106" spans="1:13" s="4" customFormat="1" ht="39.950000000000003" customHeight="1" x14ac:dyDescent="0.15">
      <c r="A106" s="128" t="s">
        <v>141</v>
      </c>
      <c r="B106" s="80" t="s">
        <v>325</v>
      </c>
      <c r="C106" s="141" t="s">
        <v>272</v>
      </c>
      <c r="D106" s="258" t="s">
        <v>319</v>
      </c>
      <c r="E106" s="150">
        <v>39295</v>
      </c>
      <c r="F106" s="150">
        <v>37408</v>
      </c>
      <c r="G106" s="83">
        <v>24</v>
      </c>
      <c r="H106" s="85" t="s">
        <v>1023</v>
      </c>
      <c r="I106" s="80" t="s">
        <v>326</v>
      </c>
      <c r="J106" s="83" t="s">
        <v>1031</v>
      </c>
      <c r="K106" s="83" t="s">
        <v>1032</v>
      </c>
      <c r="L106" s="83" t="s">
        <v>318</v>
      </c>
      <c r="M106" s="83" t="s">
        <v>154</v>
      </c>
    </row>
    <row r="107" spans="1:13" s="4" customFormat="1" ht="39.950000000000003" customHeight="1" x14ac:dyDescent="0.15">
      <c r="A107" s="128" t="s">
        <v>141</v>
      </c>
      <c r="B107" s="80" t="s">
        <v>327</v>
      </c>
      <c r="C107" s="141" t="s">
        <v>272</v>
      </c>
      <c r="D107" s="258" t="s">
        <v>319</v>
      </c>
      <c r="E107" s="150">
        <v>39295</v>
      </c>
      <c r="F107" s="150">
        <v>37908</v>
      </c>
      <c r="G107" s="83">
        <v>30</v>
      </c>
      <c r="H107" s="85" t="s">
        <v>1023</v>
      </c>
      <c r="I107" s="80" t="s">
        <v>328</v>
      </c>
      <c r="J107" s="83" t="s">
        <v>1033</v>
      </c>
      <c r="K107" s="83" t="s">
        <v>1034</v>
      </c>
      <c r="L107" s="83" t="s">
        <v>318</v>
      </c>
      <c r="M107" s="83" t="s">
        <v>154</v>
      </c>
    </row>
    <row r="108" spans="1:13" s="4" customFormat="1" ht="39.950000000000003" customHeight="1" x14ac:dyDescent="0.15">
      <c r="A108" s="128" t="s">
        <v>141</v>
      </c>
      <c r="B108" s="88" t="s">
        <v>455</v>
      </c>
      <c r="C108" s="141" t="s">
        <v>149</v>
      </c>
      <c r="D108" s="258" t="s">
        <v>1035</v>
      </c>
      <c r="E108" s="150">
        <v>38912</v>
      </c>
      <c r="F108" s="150">
        <v>38412</v>
      </c>
      <c r="G108" s="83">
        <v>28</v>
      </c>
      <c r="H108" s="85" t="s">
        <v>1036</v>
      </c>
      <c r="I108" s="80" t="s">
        <v>456</v>
      </c>
      <c r="J108" s="83" t="s">
        <v>1037</v>
      </c>
      <c r="K108" s="83" t="s">
        <v>329</v>
      </c>
      <c r="L108" s="83" t="s">
        <v>318</v>
      </c>
      <c r="M108" s="83" t="s">
        <v>154</v>
      </c>
    </row>
    <row r="109" spans="1:13" s="4" customFormat="1" ht="39.950000000000003" customHeight="1" x14ac:dyDescent="0.15">
      <c r="A109" s="128" t="s">
        <v>141</v>
      </c>
      <c r="B109" s="80" t="s">
        <v>457</v>
      </c>
      <c r="C109" s="141" t="s">
        <v>275</v>
      </c>
      <c r="D109" s="258" t="s">
        <v>330</v>
      </c>
      <c r="E109" s="150">
        <v>38957</v>
      </c>
      <c r="F109" s="150">
        <v>38139</v>
      </c>
      <c r="G109" s="83">
        <v>55</v>
      </c>
      <c r="H109" s="85" t="s">
        <v>1038</v>
      </c>
      <c r="I109" s="80" t="s">
        <v>458</v>
      </c>
      <c r="J109" s="83" t="s">
        <v>1039</v>
      </c>
      <c r="K109" s="83" t="s">
        <v>1040</v>
      </c>
      <c r="L109" s="83" t="s">
        <v>318</v>
      </c>
      <c r="M109" s="83" t="s">
        <v>154</v>
      </c>
    </row>
    <row r="110" spans="1:13" s="4" customFormat="1" ht="39.950000000000003" customHeight="1" x14ac:dyDescent="0.15">
      <c r="A110" s="128" t="s">
        <v>141</v>
      </c>
      <c r="B110" s="80" t="s">
        <v>331</v>
      </c>
      <c r="C110" s="141" t="s">
        <v>259</v>
      </c>
      <c r="D110" s="256" t="s">
        <v>260</v>
      </c>
      <c r="E110" s="150">
        <v>39051</v>
      </c>
      <c r="F110" s="150">
        <v>38443</v>
      </c>
      <c r="G110" s="83">
        <v>12</v>
      </c>
      <c r="H110" s="85" t="s">
        <v>1041</v>
      </c>
      <c r="I110" s="80" t="s">
        <v>332</v>
      </c>
      <c r="J110" s="83" t="s">
        <v>1042</v>
      </c>
      <c r="K110" s="128" t="s">
        <v>1043</v>
      </c>
      <c r="L110" s="83" t="s">
        <v>318</v>
      </c>
      <c r="M110" s="83" t="s">
        <v>154</v>
      </c>
    </row>
    <row r="111" spans="1:13" s="4" customFormat="1" ht="39.950000000000003" customHeight="1" x14ac:dyDescent="0.15">
      <c r="A111" s="128" t="s">
        <v>141</v>
      </c>
      <c r="B111" s="80" t="s">
        <v>333</v>
      </c>
      <c r="C111" s="141" t="s">
        <v>149</v>
      </c>
      <c r="D111" s="253" t="s">
        <v>334</v>
      </c>
      <c r="E111" s="150">
        <v>39687</v>
      </c>
      <c r="F111" s="150">
        <v>39692</v>
      </c>
      <c r="G111" s="83">
        <v>25</v>
      </c>
      <c r="H111" s="85" t="s">
        <v>1044</v>
      </c>
      <c r="I111" s="80" t="s">
        <v>335</v>
      </c>
      <c r="J111" s="83" t="s">
        <v>1245</v>
      </c>
      <c r="K111" s="128" t="s">
        <v>1045</v>
      </c>
      <c r="L111" s="83" t="s">
        <v>318</v>
      </c>
      <c r="M111" s="83" t="s">
        <v>154</v>
      </c>
    </row>
    <row r="112" spans="1:13" s="4" customFormat="1" ht="39.950000000000003" customHeight="1" x14ac:dyDescent="0.15">
      <c r="A112" s="128" t="s">
        <v>141</v>
      </c>
      <c r="B112" s="80" t="s">
        <v>1046</v>
      </c>
      <c r="C112" s="141" t="s">
        <v>149</v>
      </c>
      <c r="D112" s="253" t="s">
        <v>1035</v>
      </c>
      <c r="E112" s="150">
        <v>39843</v>
      </c>
      <c r="F112" s="150">
        <v>38231</v>
      </c>
      <c r="G112" s="83">
        <v>23</v>
      </c>
      <c r="H112" s="85" t="s">
        <v>1047</v>
      </c>
      <c r="I112" s="80" t="s">
        <v>336</v>
      </c>
      <c r="J112" s="83" t="s">
        <v>1048</v>
      </c>
      <c r="K112" s="128" t="s">
        <v>1049</v>
      </c>
      <c r="L112" s="83" t="s">
        <v>318</v>
      </c>
      <c r="M112" s="83" t="s">
        <v>154</v>
      </c>
    </row>
    <row r="113" spans="1:13" s="4" customFormat="1" ht="39.950000000000003" customHeight="1" x14ac:dyDescent="0.15">
      <c r="A113" s="128" t="s">
        <v>141</v>
      </c>
      <c r="B113" s="80" t="s">
        <v>337</v>
      </c>
      <c r="C113" s="141" t="s">
        <v>155</v>
      </c>
      <c r="D113" s="258" t="s">
        <v>1050</v>
      </c>
      <c r="E113" s="150">
        <v>39170</v>
      </c>
      <c r="F113" s="150">
        <v>38817</v>
      </c>
      <c r="G113" s="83">
        <v>20</v>
      </c>
      <c r="H113" s="85" t="s">
        <v>1051</v>
      </c>
      <c r="I113" s="80" t="s">
        <v>338</v>
      </c>
      <c r="J113" s="83" t="s">
        <v>1052</v>
      </c>
      <c r="K113" s="128" t="s">
        <v>1053</v>
      </c>
      <c r="L113" s="83" t="s">
        <v>318</v>
      </c>
      <c r="M113" s="83" t="s">
        <v>154</v>
      </c>
    </row>
    <row r="114" spans="1:13" s="4" customFormat="1" ht="39.950000000000003" customHeight="1" x14ac:dyDescent="0.15">
      <c r="A114" s="128" t="s">
        <v>141</v>
      </c>
      <c r="B114" s="58" t="s">
        <v>651</v>
      </c>
      <c r="C114" s="259" t="s">
        <v>149</v>
      </c>
      <c r="D114" s="260" t="s">
        <v>652</v>
      </c>
      <c r="E114" s="150">
        <v>44511</v>
      </c>
      <c r="F114" s="150">
        <v>39722</v>
      </c>
      <c r="G114" s="56">
        <v>10</v>
      </c>
      <c r="H114" s="85" t="s">
        <v>1054</v>
      </c>
      <c r="I114" s="55" t="s">
        <v>339</v>
      </c>
      <c r="J114" s="83" t="s">
        <v>1055</v>
      </c>
      <c r="K114" s="83" t="s">
        <v>1056</v>
      </c>
      <c r="L114" s="83" t="s">
        <v>318</v>
      </c>
      <c r="M114" s="77" t="s">
        <v>154</v>
      </c>
    </row>
    <row r="115" spans="1:13" s="4" customFormat="1" ht="39.950000000000003" customHeight="1" x14ac:dyDescent="0.15">
      <c r="A115" s="128" t="s">
        <v>141</v>
      </c>
      <c r="B115" s="88" t="s">
        <v>1212</v>
      </c>
      <c r="C115" s="281" t="s">
        <v>259</v>
      </c>
      <c r="D115" s="278" t="s">
        <v>340</v>
      </c>
      <c r="E115" s="150">
        <v>45747</v>
      </c>
      <c r="F115" s="150">
        <v>45748</v>
      </c>
      <c r="G115" s="131">
        <v>50</v>
      </c>
      <c r="H115" s="85" t="s">
        <v>1213</v>
      </c>
      <c r="I115" s="130" t="s">
        <v>1214</v>
      </c>
      <c r="J115" s="83" t="s">
        <v>1215</v>
      </c>
      <c r="K115" s="83" t="s">
        <v>1216</v>
      </c>
      <c r="L115" s="131" t="s">
        <v>341</v>
      </c>
      <c r="M115" s="131" t="s">
        <v>154</v>
      </c>
    </row>
    <row r="116" spans="1:13" s="4" customFormat="1" ht="39.950000000000003" customHeight="1" x14ac:dyDescent="0.15">
      <c r="A116" s="128" t="s">
        <v>141</v>
      </c>
      <c r="B116" s="80" t="s">
        <v>1057</v>
      </c>
      <c r="C116" s="280" t="s">
        <v>149</v>
      </c>
      <c r="D116" s="258" t="s">
        <v>1019</v>
      </c>
      <c r="E116" s="150">
        <v>40294</v>
      </c>
      <c r="F116" s="150">
        <v>40263</v>
      </c>
      <c r="G116" s="131">
        <v>19</v>
      </c>
      <c r="H116" s="85" t="s">
        <v>1020</v>
      </c>
      <c r="I116" s="130" t="s">
        <v>459</v>
      </c>
      <c r="J116" s="83" t="s">
        <v>1058</v>
      </c>
      <c r="K116" s="83" t="s">
        <v>1059</v>
      </c>
      <c r="L116" s="131" t="s">
        <v>341</v>
      </c>
      <c r="M116" s="131" t="s">
        <v>154</v>
      </c>
    </row>
    <row r="117" spans="1:13" s="4" customFormat="1" ht="39.950000000000003" customHeight="1" x14ac:dyDescent="0.15">
      <c r="A117" s="128" t="s">
        <v>141</v>
      </c>
      <c r="B117" s="80" t="s">
        <v>342</v>
      </c>
      <c r="C117" s="280" t="s">
        <v>259</v>
      </c>
      <c r="D117" s="258" t="s">
        <v>343</v>
      </c>
      <c r="E117" s="150">
        <v>40652</v>
      </c>
      <c r="F117" s="150">
        <v>40664</v>
      </c>
      <c r="G117" s="131">
        <v>15</v>
      </c>
      <c r="H117" s="85" t="s">
        <v>1060</v>
      </c>
      <c r="I117" s="130" t="s">
        <v>460</v>
      </c>
      <c r="J117" s="83" t="s">
        <v>1061</v>
      </c>
      <c r="K117" s="83" t="s">
        <v>1062</v>
      </c>
      <c r="L117" s="131" t="s">
        <v>341</v>
      </c>
      <c r="M117" s="131" t="s">
        <v>154</v>
      </c>
    </row>
    <row r="118" spans="1:13" s="4" customFormat="1" ht="39.950000000000003" customHeight="1" x14ac:dyDescent="0.15">
      <c r="A118" s="128" t="s">
        <v>141</v>
      </c>
      <c r="B118" s="88" t="s">
        <v>1063</v>
      </c>
      <c r="C118" s="280" t="s">
        <v>135</v>
      </c>
      <c r="D118" s="258" t="s">
        <v>1063</v>
      </c>
      <c r="E118" s="150">
        <v>41071</v>
      </c>
      <c r="F118" s="150">
        <v>41071</v>
      </c>
      <c r="G118" s="156">
        <v>30</v>
      </c>
      <c r="H118" s="85" t="s">
        <v>1064</v>
      </c>
      <c r="I118" s="54" t="s">
        <v>344</v>
      </c>
      <c r="J118" s="83" t="s">
        <v>1065</v>
      </c>
      <c r="K118" s="83" t="s">
        <v>1066</v>
      </c>
      <c r="L118" s="131" t="s">
        <v>318</v>
      </c>
      <c r="M118" s="131" t="s">
        <v>154</v>
      </c>
    </row>
    <row r="119" spans="1:13" s="4" customFormat="1" ht="39.950000000000003" customHeight="1" x14ac:dyDescent="0.15">
      <c r="A119" s="128" t="s">
        <v>141</v>
      </c>
      <c r="B119" s="88" t="s">
        <v>345</v>
      </c>
      <c r="C119" s="280" t="s">
        <v>135</v>
      </c>
      <c r="D119" s="258" t="s">
        <v>1067</v>
      </c>
      <c r="E119" s="150">
        <v>41249</v>
      </c>
      <c r="F119" s="150">
        <v>41253</v>
      </c>
      <c r="G119" s="156">
        <v>19</v>
      </c>
      <c r="H119" s="85" t="s">
        <v>1068</v>
      </c>
      <c r="I119" s="54" t="s">
        <v>346</v>
      </c>
      <c r="J119" s="128" t="s">
        <v>1069</v>
      </c>
      <c r="K119" s="128" t="s">
        <v>1070</v>
      </c>
      <c r="L119" s="131" t="s">
        <v>318</v>
      </c>
      <c r="M119" s="131" t="s">
        <v>154</v>
      </c>
    </row>
    <row r="120" spans="1:13" s="4" customFormat="1" ht="39.950000000000003" customHeight="1" x14ac:dyDescent="0.15">
      <c r="A120" s="128" t="s">
        <v>141</v>
      </c>
      <c r="B120" s="88" t="s">
        <v>347</v>
      </c>
      <c r="C120" s="280" t="s">
        <v>135</v>
      </c>
      <c r="D120" s="258" t="s">
        <v>1071</v>
      </c>
      <c r="E120" s="150">
        <v>41536</v>
      </c>
      <c r="F120" s="150">
        <v>41548</v>
      </c>
      <c r="G120" s="156">
        <v>15</v>
      </c>
      <c r="H120" s="85" t="s">
        <v>1072</v>
      </c>
      <c r="I120" s="54" t="s">
        <v>461</v>
      </c>
      <c r="J120" s="83" t="s">
        <v>1073</v>
      </c>
      <c r="K120" s="83" t="s">
        <v>1074</v>
      </c>
      <c r="L120" s="131" t="s">
        <v>318</v>
      </c>
      <c r="M120" s="131" t="s">
        <v>154</v>
      </c>
    </row>
    <row r="121" spans="1:13" s="4" customFormat="1" ht="39.950000000000003" customHeight="1" x14ac:dyDescent="0.15">
      <c r="A121" s="128" t="s">
        <v>141</v>
      </c>
      <c r="B121" s="88" t="s">
        <v>348</v>
      </c>
      <c r="C121" s="280" t="s">
        <v>135</v>
      </c>
      <c r="D121" s="258" t="s">
        <v>349</v>
      </c>
      <c r="E121" s="150">
        <v>41969</v>
      </c>
      <c r="F121" s="150">
        <v>42111</v>
      </c>
      <c r="G121" s="156">
        <v>20</v>
      </c>
      <c r="H121" s="85" t="s">
        <v>1075</v>
      </c>
      <c r="I121" s="54" t="s">
        <v>462</v>
      </c>
      <c r="J121" s="128" t="s">
        <v>1076</v>
      </c>
      <c r="K121" s="83" t="s">
        <v>1077</v>
      </c>
      <c r="L121" s="131" t="s">
        <v>350</v>
      </c>
      <c r="M121" s="131" t="s">
        <v>154</v>
      </c>
    </row>
    <row r="122" spans="1:13" s="4" customFormat="1" ht="39.950000000000003" customHeight="1" x14ac:dyDescent="0.15">
      <c r="A122" s="128" t="s">
        <v>141</v>
      </c>
      <c r="B122" s="88" t="s">
        <v>351</v>
      </c>
      <c r="C122" s="280" t="s">
        <v>135</v>
      </c>
      <c r="D122" s="258" t="s">
        <v>1078</v>
      </c>
      <c r="E122" s="150">
        <v>42522</v>
      </c>
      <c r="F122" s="150">
        <v>42522</v>
      </c>
      <c r="G122" s="156">
        <v>16</v>
      </c>
      <c r="H122" s="85" t="s">
        <v>1079</v>
      </c>
      <c r="I122" s="54" t="s">
        <v>352</v>
      </c>
      <c r="J122" s="128" t="s">
        <v>1080</v>
      </c>
      <c r="K122" s="83" t="s">
        <v>730</v>
      </c>
      <c r="L122" s="131" t="s">
        <v>318</v>
      </c>
      <c r="M122" s="131" t="s">
        <v>154</v>
      </c>
    </row>
    <row r="123" spans="1:13" s="4" customFormat="1" ht="39.950000000000003" customHeight="1" x14ac:dyDescent="0.15">
      <c r="A123" s="163" t="s">
        <v>141</v>
      </c>
      <c r="B123" s="190" t="s">
        <v>485</v>
      </c>
      <c r="C123" s="282" t="s">
        <v>135</v>
      </c>
      <c r="D123" s="261" t="s">
        <v>1067</v>
      </c>
      <c r="E123" s="164">
        <v>43882</v>
      </c>
      <c r="F123" s="164">
        <v>44058</v>
      </c>
      <c r="G123" s="162">
        <v>4</v>
      </c>
      <c r="H123" s="161" t="s">
        <v>1068</v>
      </c>
      <c r="I123" s="160" t="s">
        <v>486</v>
      </c>
      <c r="J123" s="163" t="s">
        <v>1081</v>
      </c>
      <c r="K123" s="163" t="s">
        <v>1070</v>
      </c>
      <c r="L123" s="158" t="s">
        <v>318</v>
      </c>
      <c r="M123" s="159" t="s">
        <v>154</v>
      </c>
    </row>
    <row r="124" spans="1:13" s="4" customFormat="1" ht="39" customHeight="1" x14ac:dyDescent="0.15">
      <c r="A124" s="128" t="s">
        <v>141</v>
      </c>
      <c r="B124" s="88" t="s">
        <v>655</v>
      </c>
      <c r="C124" s="141" t="s">
        <v>149</v>
      </c>
      <c r="D124" s="253" t="s">
        <v>653</v>
      </c>
      <c r="E124" s="150">
        <v>44538</v>
      </c>
      <c r="F124" s="150">
        <v>44550</v>
      </c>
      <c r="G124" s="83">
        <v>5</v>
      </c>
      <c r="H124" s="85" t="s">
        <v>1082</v>
      </c>
      <c r="I124" s="86" t="s">
        <v>654</v>
      </c>
      <c r="J124" s="83" t="s">
        <v>1083</v>
      </c>
      <c r="K124" s="83" t="s">
        <v>1084</v>
      </c>
      <c r="L124" s="83" t="s">
        <v>318</v>
      </c>
      <c r="M124" s="83" t="s">
        <v>154</v>
      </c>
    </row>
    <row r="125" spans="1:13" s="4" customFormat="1" ht="39" customHeight="1" x14ac:dyDescent="0.15">
      <c r="A125" s="128" t="s">
        <v>141</v>
      </c>
      <c r="B125" s="88" t="s">
        <v>1085</v>
      </c>
      <c r="C125" s="141" t="s">
        <v>135</v>
      </c>
      <c r="D125" s="253" t="s">
        <v>1086</v>
      </c>
      <c r="E125" s="150">
        <v>44939</v>
      </c>
      <c r="F125" s="150">
        <v>44958</v>
      </c>
      <c r="G125" s="83">
        <v>30</v>
      </c>
      <c r="H125" s="85" t="s">
        <v>1087</v>
      </c>
      <c r="I125" s="86" t="s">
        <v>1088</v>
      </c>
      <c r="J125" s="83" t="s">
        <v>1089</v>
      </c>
      <c r="K125" s="83" t="s">
        <v>1090</v>
      </c>
      <c r="L125" s="83" t="s">
        <v>318</v>
      </c>
      <c r="M125" s="83" t="s">
        <v>162</v>
      </c>
    </row>
    <row r="126" spans="1:13" s="4" customFormat="1" ht="39" customHeight="1" x14ac:dyDescent="0.15">
      <c r="A126" s="128" t="s">
        <v>357</v>
      </c>
      <c r="B126" s="88" t="s">
        <v>1188</v>
      </c>
      <c r="C126" s="141" t="s">
        <v>140</v>
      </c>
      <c r="D126" s="253" t="s">
        <v>1189</v>
      </c>
      <c r="E126" s="150">
        <v>45366</v>
      </c>
      <c r="F126" s="150">
        <v>45383</v>
      </c>
      <c r="G126" s="83">
        <v>128</v>
      </c>
      <c r="H126" s="85" t="s">
        <v>1190</v>
      </c>
      <c r="I126" s="86" t="s">
        <v>1191</v>
      </c>
      <c r="J126" s="83" t="s">
        <v>1192</v>
      </c>
      <c r="K126" s="83" t="s">
        <v>1193</v>
      </c>
      <c r="L126" s="83" t="s">
        <v>318</v>
      </c>
      <c r="M126" s="83" t="s">
        <v>1194</v>
      </c>
    </row>
    <row r="127" spans="1:13" s="4" customFormat="1" ht="39" customHeight="1" x14ac:dyDescent="0.15">
      <c r="A127" s="128" t="s">
        <v>357</v>
      </c>
      <c r="B127" s="88" t="s">
        <v>1203</v>
      </c>
      <c r="C127" s="141" t="s">
        <v>135</v>
      </c>
      <c r="D127" s="253" t="s">
        <v>653</v>
      </c>
      <c r="E127" s="150">
        <v>45474</v>
      </c>
      <c r="F127" s="150">
        <v>45323</v>
      </c>
      <c r="G127" s="83">
        <v>7</v>
      </c>
      <c r="H127" s="85" t="s">
        <v>1204</v>
      </c>
      <c r="I127" s="86" t="s">
        <v>1205</v>
      </c>
      <c r="J127" s="83" t="s">
        <v>1206</v>
      </c>
      <c r="K127" s="83" t="s">
        <v>1207</v>
      </c>
      <c r="L127" s="83" t="s">
        <v>350</v>
      </c>
      <c r="M127" s="83" t="s">
        <v>162</v>
      </c>
    </row>
    <row r="128" spans="1:13" s="4" customFormat="1" ht="39.950000000000003" customHeight="1" x14ac:dyDescent="0.15">
      <c r="A128" s="128" t="s">
        <v>141</v>
      </c>
      <c r="B128" s="80" t="s">
        <v>1091</v>
      </c>
      <c r="C128" s="141" t="s">
        <v>155</v>
      </c>
      <c r="D128" s="258" t="s">
        <v>1050</v>
      </c>
      <c r="E128" s="150">
        <v>39055</v>
      </c>
      <c r="F128" s="150">
        <v>38078</v>
      </c>
      <c r="G128" s="83">
        <v>15</v>
      </c>
      <c r="H128" s="85" t="s">
        <v>1092</v>
      </c>
      <c r="I128" s="80" t="s">
        <v>463</v>
      </c>
      <c r="J128" s="83" t="s">
        <v>1093</v>
      </c>
      <c r="K128" s="83" t="s">
        <v>1094</v>
      </c>
      <c r="L128" s="83" t="s">
        <v>353</v>
      </c>
      <c r="M128" s="83" t="s">
        <v>154</v>
      </c>
    </row>
    <row r="129" spans="1:13" s="4" customFormat="1" ht="39.950000000000003" customHeight="1" x14ac:dyDescent="0.15">
      <c r="A129" s="128" t="s">
        <v>141</v>
      </c>
      <c r="B129" s="88" t="s">
        <v>354</v>
      </c>
      <c r="C129" s="141" t="s">
        <v>155</v>
      </c>
      <c r="D129" s="253" t="s">
        <v>355</v>
      </c>
      <c r="E129" s="150">
        <v>39345</v>
      </c>
      <c r="F129" s="150">
        <v>38462</v>
      </c>
      <c r="G129" s="83">
        <v>17</v>
      </c>
      <c r="H129" s="85" t="s">
        <v>1095</v>
      </c>
      <c r="I129" s="80" t="s">
        <v>464</v>
      </c>
      <c r="J129" s="83" t="s">
        <v>1096</v>
      </c>
      <c r="K129" s="83" t="s">
        <v>1097</v>
      </c>
      <c r="L129" s="83" t="s">
        <v>353</v>
      </c>
      <c r="M129" s="83" t="s">
        <v>154</v>
      </c>
    </row>
    <row r="130" spans="1:13" s="4" customFormat="1" ht="39.950000000000003" customHeight="1" x14ac:dyDescent="0.15">
      <c r="A130" s="128" t="s">
        <v>357</v>
      </c>
      <c r="B130" s="80" t="s">
        <v>1098</v>
      </c>
      <c r="C130" s="141" t="s">
        <v>135</v>
      </c>
      <c r="D130" s="253" t="s">
        <v>170</v>
      </c>
      <c r="E130" s="150">
        <v>43167</v>
      </c>
      <c r="F130" s="150">
        <v>43191</v>
      </c>
      <c r="G130" s="83">
        <v>40</v>
      </c>
      <c r="H130" s="85" t="s">
        <v>1099</v>
      </c>
      <c r="I130" s="80" t="s">
        <v>465</v>
      </c>
      <c r="J130" s="128" t="s">
        <v>1100</v>
      </c>
      <c r="K130" s="128" t="s">
        <v>1101</v>
      </c>
      <c r="L130" s="83" t="s">
        <v>353</v>
      </c>
      <c r="M130" s="83" t="s">
        <v>154</v>
      </c>
    </row>
    <row r="131" spans="1:13" s="4" customFormat="1" ht="39.950000000000003" customHeight="1" x14ac:dyDescent="0.15">
      <c r="A131" s="128" t="s">
        <v>141</v>
      </c>
      <c r="B131" s="80" t="s">
        <v>358</v>
      </c>
      <c r="C131" s="141" t="s">
        <v>149</v>
      </c>
      <c r="D131" s="253" t="s">
        <v>359</v>
      </c>
      <c r="E131" s="150">
        <v>39150</v>
      </c>
      <c r="F131" s="150">
        <v>38657</v>
      </c>
      <c r="G131" s="83">
        <v>23</v>
      </c>
      <c r="H131" s="85" t="s">
        <v>1102</v>
      </c>
      <c r="I131" s="80" t="s">
        <v>466</v>
      </c>
      <c r="J131" s="128" t="s">
        <v>1103</v>
      </c>
      <c r="K131" s="128" t="s">
        <v>1104</v>
      </c>
      <c r="L131" s="83" t="s">
        <v>353</v>
      </c>
      <c r="M131" s="83" t="s">
        <v>154</v>
      </c>
    </row>
    <row r="132" spans="1:13" s="4" customFormat="1" ht="39.950000000000003" customHeight="1" x14ac:dyDescent="0.15">
      <c r="A132" s="272" t="s">
        <v>357</v>
      </c>
      <c r="B132" s="273" t="s">
        <v>1238</v>
      </c>
      <c r="C132" s="118" t="s">
        <v>149</v>
      </c>
      <c r="D132" s="257" t="s">
        <v>360</v>
      </c>
      <c r="E132" s="155">
        <v>39171</v>
      </c>
      <c r="F132" s="155">
        <v>39203</v>
      </c>
      <c r="G132" s="121">
        <v>11</v>
      </c>
      <c r="H132" s="119" t="s">
        <v>1237</v>
      </c>
      <c r="I132" s="120" t="s">
        <v>467</v>
      </c>
      <c r="J132" s="121" t="s">
        <v>1105</v>
      </c>
      <c r="K132" s="121" t="s">
        <v>1106</v>
      </c>
      <c r="L132" s="121" t="s">
        <v>372</v>
      </c>
      <c r="M132" s="121" t="s">
        <v>154</v>
      </c>
    </row>
    <row r="133" spans="1:13" s="4" customFormat="1" ht="39.950000000000003" customHeight="1" x14ac:dyDescent="0.15">
      <c r="A133" s="128" t="s">
        <v>141</v>
      </c>
      <c r="B133" s="80" t="s">
        <v>361</v>
      </c>
      <c r="C133" s="141" t="s">
        <v>149</v>
      </c>
      <c r="D133" s="253" t="s">
        <v>362</v>
      </c>
      <c r="E133" s="150">
        <v>39417</v>
      </c>
      <c r="F133" s="150">
        <v>39421</v>
      </c>
      <c r="G133" s="83">
        <v>27</v>
      </c>
      <c r="H133" s="85" t="s">
        <v>363</v>
      </c>
      <c r="I133" s="80" t="s">
        <v>468</v>
      </c>
      <c r="J133" s="83" t="s">
        <v>1107</v>
      </c>
      <c r="K133" s="83" t="s">
        <v>1108</v>
      </c>
      <c r="L133" s="83" t="s">
        <v>353</v>
      </c>
      <c r="M133" s="83" t="s">
        <v>154</v>
      </c>
    </row>
    <row r="134" spans="1:13" s="4" customFormat="1" ht="39.950000000000003" customHeight="1" x14ac:dyDescent="0.15">
      <c r="A134" s="128" t="s">
        <v>141</v>
      </c>
      <c r="B134" s="80" t="s">
        <v>364</v>
      </c>
      <c r="C134" s="141" t="s">
        <v>181</v>
      </c>
      <c r="D134" s="253" t="s">
        <v>365</v>
      </c>
      <c r="E134" s="150">
        <v>42839</v>
      </c>
      <c r="F134" s="150">
        <v>42856</v>
      </c>
      <c r="G134" s="83">
        <v>22</v>
      </c>
      <c r="H134" s="85" t="s">
        <v>1109</v>
      </c>
      <c r="I134" s="80" t="s">
        <v>469</v>
      </c>
      <c r="J134" s="83" t="s">
        <v>1110</v>
      </c>
      <c r="K134" s="83" t="s">
        <v>1111</v>
      </c>
      <c r="L134" s="83" t="s">
        <v>353</v>
      </c>
      <c r="M134" s="83" t="s">
        <v>154</v>
      </c>
    </row>
    <row r="135" spans="1:13" s="4" customFormat="1" ht="39.950000000000003" customHeight="1" x14ac:dyDescent="0.15">
      <c r="A135" s="128" t="s">
        <v>141</v>
      </c>
      <c r="B135" s="80" t="s">
        <v>1112</v>
      </c>
      <c r="C135" s="141" t="s">
        <v>135</v>
      </c>
      <c r="D135" s="253" t="s">
        <v>1113</v>
      </c>
      <c r="E135" s="150">
        <v>40128</v>
      </c>
      <c r="F135" s="150">
        <v>40141</v>
      </c>
      <c r="G135" s="83">
        <v>14</v>
      </c>
      <c r="H135" s="85" t="s">
        <v>1114</v>
      </c>
      <c r="I135" s="80" t="s">
        <v>470</v>
      </c>
      <c r="J135" s="83" t="s">
        <v>1115</v>
      </c>
      <c r="K135" s="83" t="s">
        <v>1116</v>
      </c>
      <c r="L135" s="83" t="s">
        <v>353</v>
      </c>
      <c r="M135" s="83" t="s">
        <v>154</v>
      </c>
    </row>
    <row r="136" spans="1:13" s="4" customFormat="1" ht="39.950000000000003" customHeight="1" x14ac:dyDescent="0.15">
      <c r="A136" s="128" t="s">
        <v>141</v>
      </c>
      <c r="B136" s="80" t="s">
        <v>1117</v>
      </c>
      <c r="C136" s="141" t="s">
        <v>149</v>
      </c>
      <c r="D136" s="253" t="s">
        <v>366</v>
      </c>
      <c r="E136" s="150">
        <v>43677</v>
      </c>
      <c r="F136" s="150">
        <v>43709</v>
      </c>
      <c r="G136" s="83">
        <v>9</v>
      </c>
      <c r="H136" s="85" t="s">
        <v>1118</v>
      </c>
      <c r="I136" s="60" t="s">
        <v>471</v>
      </c>
      <c r="J136" s="83" t="s">
        <v>1119</v>
      </c>
      <c r="K136" s="83" t="s">
        <v>1120</v>
      </c>
      <c r="L136" s="83" t="s">
        <v>353</v>
      </c>
      <c r="M136" s="83" t="s">
        <v>154</v>
      </c>
    </row>
    <row r="137" spans="1:13" s="4" customFormat="1" ht="39.950000000000003" customHeight="1" x14ac:dyDescent="0.15">
      <c r="A137" s="128" t="s">
        <v>141</v>
      </c>
      <c r="B137" s="80" t="s">
        <v>1121</v>
      </c>
      <c r="C137" s="141" t="s">
        <v>135</v>
      </c>
      <c r="D137" s="253" t="s">
        <v>170</v>
      </c>
      <c r="E137" s="150">
        <v>41087</v>
      </c>
      <c r="F137" s="150">
        <v>41087</v>
      </c>
      <c r="G137" s="83">
        <v>40</v>
      </c>
      <c r="H137" s="85" t="s">
        <v>1092</v>
      </c>
      <c r="I137" s="60" t="s">
        <v>472</v>
      </c>
      <c r="J137" s="83" t="s">
        <v>1122</v>
      </c>
      <c r="K137" s="83" t="s">
        <v>367</v>
      </c>
      <c r="L137" s="83" t="s">
        <v>353</v>
      </c>
      <c r="M137" s="83" t="s">
        <v>154</v>
      </c>
    </row>
    <row r="138" spans="1:13" s="4" customFormat="1" ht="39.950000000000003" customHeight="1" x14ac:dyDescent="0.15">
      <c r="A138" s="128" t="s">
        <v>141</v>
      </c>
      <c r="B138" s="88" t="s">
        <v>368</v>
      </c>
      <c r="C138" s="141" t="s">
        <v>140</v>
      </c>
      <c r="D138" s="256" t="s">
        <v>473</v>
      </c>
      <c r="E138" s="150">
        <v>41243</v>
      </c>
      <c r="F138" s="150">
        <v>41244</v>
      </c>
      <c r="G138" s="83">
        <v>10</v>
      </c>
      <c r="H138" s="85" t="s">
        <v>1123</v>
      </c>
      <c r="I138" s="60" t="s">
        <v>474</v>
      </c>
      <c r="J138" s="83" t="s">
        <v>1124</v>
      </c>
      <c r="K138" s="83" t="s">
        <v>369</v>
      </c>
      <c r="L138" s="83" t="s">
        <v>353</v>
      </c>
      <c r="M138" s="83" t="s">
        <v>154</v>
      </c>
    </row>
    <row r="139" spans="1:13" s="4" customFormat="1" ht="39.950000000000003" customHeight="1" x14ac:dyDescent="0.15">
      <c r="A139" s="128" t="s">
        <v>141</v>
      </c>
      <c r="B139" s="88" t="s">
        <v>370</v>
      </c>
      <c r="C139" s="141" t="s">
        <v>135</v>
      </c>
      <c r="D139" s="253" t="s">
        <v>371</v>
      </c>
      <c r="E139" s="150">
        <v>41880</v>
      </c>
      <c r="F139" s="150">
        <v>42095</v>
      </c>
      <c r="G139" s="83">
        <v>32</v>
      </c>
      <c r="H139" s="85" t="s">
        <v>1125</v>
      </c>
      <c r="I139" s="60" t="s">
        <v>475</v>
      </c>
      <c r="J139" s="83" t="s">
        <v>1126</v>
      </c>
      <c r="K139" s="83" t="s">
        <v>1127</v>
      </c>
      <c r="L139" s="83" t="s">
        <v>372</v>
      </c>
      <c r="M139" s="83" t="s">
        <v>162</v>
      </c>
    </row>
    <row r="140" spans="1:13" s="4" customFormat="1" ht="39.950000000000003" customHeight="1" x14ac:dyDescent="0.15">
      <c r="A140" s="128" t="s">
        <v>141</v>
      </c>
      <c r="B140" s="88" t="s">
        <v>373</v>
      </c>
      <c r="C140" s="141" t="s">
        <v>135</v>
      </c>
      <c r="D140" s="253" t="s">
        <v>1128</v>
      </c>
      <c r="E140" s="150">
        <v>41950</v>
      </c>
      <c r="F140" s="150">
        <v>42156</v>
      </c>
      <c r="G140" s="83">
        <v>25</v>
      </c>
      <c r="H140" s="85" t="s">
        <v>1129</v>
      </c>
      <c r="I140" s="60" t="s">
        <v>476</v>
      </c>
      <c r="J140" s="128" t="s">
        <v>1130</v>
      </c>
      <c r="K140" s="83" t="s">
        <v>1131</v>
      </c>
      <c r="L140" s="83" t="s">
        <v>372</v>
      </c>
      <c r="M140" s="83" t="s">
        <v>154</v>
      </c>
    </row>
    <row r="141" spans="1:13" s="4" customFormat="1" ht="39.950000000000003" customHeight="1" x14ac:dyDescent="0.15">
      <c r="A141" s="128" t="s">
        <v>141</v>
      </c>
      <c r="B141" s="88" t="s">
        <v>1132</v>
      </c>
      <c r="C141" s="141" t="s">
        <v>135</v>
      </c>
      <c r="D141" s="253" t="s">
        <v>170</v>
      </c>
      <c r="E141" s="150">
        <v>42038</v>
      </c>
      <c r="F141" s="150">
        <v>42125</v>
      </c>
      <c r="G141" s="83">
        <v>38</v>
      </c>
      <c r="H141" s="85" t="s">
        <v>1133</v>
      </c>
      <c r="I141" s="60" t="s">
        <v>477</v>
      </c>
      <c r="J141" s="83" t="s">
        <v>1134</v>
      </c>
      <c r="K141" s="83" t="s">
        <v>1135</v>
      </c>
      <c r="L141" s="83" t="s">
        <v>372</v>
      </c>
      <c r="M141" s="83" t="s">
        <v>162</v>
      </c>
    </row>
    <row r="142" spans="1:13" s="4" customFormat="1" ht="39.950000000000003" customHeight="1" x14ac:dyDescent="0.15">
      <c r="A142" s="128" t="s">
        <v>141</v>
      </c>
      <c r="B142" s="88" t="s">
        <v>478</v>
      </c>
      <c r="C142" s="141" t="s">
        <v>140</v>
      </c>
      <c r="D142" s="253" t="s">
        <v>1136</v>
      </c>
      <c r="E142" s="150">
        <v>42221</v>
      </c>
      <c r="F142" s="150">
        <v>42381</v>
      </c>
      <c r="G142" s="83">
        <v>20</v>
      </c>
      <c r="H142" s="85" t="s">
        <v>1125</v>
      </c>
      <c r="I142" s="60" t="s">
        <v>479</v>
      </c>
      <c r="J142" s="128" t="s">
        <v>1137</v>
      </c>
      <c r="K142" s="83" t="s">
        <v>1138</v>
      </c>
      <c r="L142" s="83" t="s">
        <v>372</v>
      </c>
      <c r="M142" s="83" t="s">
        <v>162</v>
      </c>
    </row>
    <row r="143" spans="1:13" s="4" customFormat="1" ht="39.950000000000003" customHeight="1" x14ac:dyDescent="0.15">
      <c r="A143" s="128" t="s">
        <v>141</v>
      </c>
      <c r="B143" s="88" t="s">
        <v>374</v>
      </c>
      <c r="C143" s="141" t="s">
        <v>356</v>
      </c>
      <c r="D143" s="253" t="s">
        <v>375</v>
      </c>
      <c r="E143" s="150">
        <v>42472</v>
      </c>
      <c r="F143" s="150">
        <v>42660</v>
      </c>
      <c r="G143" s="83">
        <v>20</v>
      </c>
      <c r="H143" s="85" t="s">
        <v>751</v>
      </c>
      <c r="I143" s="60" t="s">
        <v>480</v>
      </c>
      <c r="J143" s="128" t="s">
        <v>1139</v>
      </c>
      <c r="K143" s="83" t="s">
        <v>1140</v>
      </c>
      <c r="L143" s="83" t="s">
        <v>372</v>
      </c>
      <c r="M143" s="83" t="s">
        <v>162</v>
      </c>
    </row>
    <row r="144" spans="1:13" s="4" customFormat="1" ht="39.950000000000003" customHeight="1" x14ac:dyDescent="0.15">
      <c r="A144" s="163" t="s">
        <v>357</v>
      </c>
      <c r="B144" s="190" t="s">
        <v>487</v>
      </c>
      <c r="C144" s="141" t="s">
        <v>639</v>
      </c>
      <c r="D144" s="261" t="s">
        <v>883</v>
      </c>
      <c r="E144" s="164">
        <v>43915</v>
      </c>
      <c r="F144" s="164">
        <v>43922</v>
      </c>
      <c r="G144" s="162">
        <v>30</v>
      </c>
      <c r="H144" s="161" t="s">
        <v>1141</v>
      </c>
      <c r="I144" s="160" t="s">
        <v>488</v>
      </c>
      <c r="J144" s="163" t="s">
        <v>1142</v>
      </c>
      <c r="K144" s="159" t="s">
        <v>1143</v>
      </c>
      <c r="L144" s="158" t="s">
        <v>489</v>
      </c>
      <c r="M144" s="159" t="s">
        <v>162</v>
      </c>
    </row>
    <row r="145" spans="1:13" s="4" customFormat="1" ht="39.950000000000003" customHeight="1" x14ac:dyDescent="0.15">
      <c r="A145" s="163" t="s">
        <v>357</v>
      </c>
      <c r="B145" s="190" t="s">
        <v>640</v>
      </c>
      <c r="C145" s="141" t="s">
        <v>149</v>
      </c>
      <c r="D145" s="261" t="s">
        <v>1144</v>
      </c>
      <c r="E145" s="164">
        <v>44182</v>
      </c>
      <c r="F145" s="164">
        <v>44204</v>
      </c>
      <c r="G145" s="162">
        <v>20</v>
      </c>
      <c r="H145" s="161" t="s">
        <v>1145</v>
      </c>
      <c r="I145" s="160" t="s">
        <v>641</v>
      </c>
      <c r="J145" s="163" t="s">
        <v>1146</v>
      </c>
      <c r="K145" s="159" t="s">
        <v>1147</v>
      </c>
      <c r="L145" s="158" t="s">
        <v>489</v>
      </c>
      <c r="M145" s="159" t="s">
        <v>162</v>
      </c>
    </row>
    <row r="146" spans="1:13" s="4" customFormat="1" ht="39.950000000000003" customHeight="1" x14ac:dyDescent="0.15">
      <c r="A146" s="163" t="s">
        <v>357</v>
      </c>
      <c r="B146" s="190" t="s">
        <v>656</v>
      </c>
      <c r="C146" s="141" t="s">
        <v>657</v>
      </c>
      <c r="D146" s="261" t="s">
        <v>658</v>
      </c>
      <c r="E146" s="164">
        <v>44645</v>
      </c>
      <c r="F146" s="164">
        <v>44652</v>
      </c>
      <c r="G146" s="162">
        <v>15</v>
      </c>
      <c r="H146" s="161" t="s">
        <v>736</v>
      </c>
      <c r="I146" s="160" t="s">
        <v>659</v>
      </c>
      <c r="J146" s="163" t="s">
        <v>1148</v>
      </c>
      <c r="K146" s="159" t="s">
        <v>1149</v>
      </c>
      <c r="L146" s="158" t="s">
        <v>489</v>
      </c>
      <c r="M146" s="159" t="s">
        <v>162</v>
      </c>
    </row>
    <row r="147" spans="1:13" s="4" customFormat="1" ht="39.950000000000003" customHeight="1" x14ac:dyDescent="0.15">
      <c r="A147" s="163" t="s">
        <v>357</v>
      </c>
      <c r="B147" s="190" t="s">
        <v>1182</v>
      </c>
      <c r="C147" s="141" t="s">
        <v>135</v>
      </c>
      <c r="D147" s="261" t="s">
        <v>1183</v>
      </c>
      <c r="E147" s="164">
        <v>45230</v>
      </c>
      <c r="F147" s="164">
        <v>45017</v>
      </c>
      <c r="G147" s="162">
        <v>32</v>
      </c>
      <c r="H147" s="161" t="s">
        <v>741</v>
      </c>
      <c r="I147" s="160" t="s">
        <v>1184</v>
      </c>
      <c r="J147" s="163" t="s">
        <v>1185</v>
      </c>
      <c r="K147" s="159" t="s">
        <v>1186</v>
      </c>
      <c r="L147" s="158" t="s">
        <v>372</v>
      </c>
      <c r="M147" s="159" t="s">
        <v>162</v>
      </c>
    </row>
    <row r="148" spans="1:13" s="4" customFormat="1" ht="39" customHeight="1" x14ac:dyDescent="0.15">
      <c r="A148" s="128" t="s">
        <v>141</v>
      </c>
      <c r="B148" s="80" t="s">
        <v>1244</v>
      </c>
      <c r="C148" s="141" t="s">
        <v>356</v>
      </c>
      <c r="D148" s="253" t="s">
        <v>1243</v>
      </c>
      <c r="E148" s="150">
        <v>46030</v>
      </c>
      <c r="F148" s="150">
        <v>46030</v>
      </c>
      <c r="G148" s="83">
        <v>52</v>
      </c>
      <c r="H148" s="85" t="s">
        <v>1242</v>
      </c>
      <c r="I148" s="86" t="s">
        <v>1241</v>
      </c>
      <c r="J148" s="83" t="s">
        <v>1240</v>
      </c>
      <c r="K148" s="83" t="s">
        <v>1239</v>
      </c>
      <c r="L148" s="83" t="s">
        <v>353</v>
      </c>
      <c r="M148" s="83" t="s">
        <v>154</v>
      </c>
    </row>
    <row r="149" spans="1:13" s="4" customFormat="1" ht="39.75" customHeight="1" x14ac:dyDescent="0.15">
      <c r="A149" s="128" t="s">
        <v>141</v>
      </c>
      <c r="B149" s="88" t="s">
        <v>377</v>
      </c>
      <c r="C149" s="141" t="s">
        <v>272</v>
      </c>
      <c r="D149" s="253" t="s">
        <v>378</v>
      </c>
      <c r="E149" s="150">
        <v>42943</v>
      </c>
      <c r="F149" s="150">
        <v>43206</v>
      </c>
      <c r="G149" s="83">
        <v>30</v>
      </c>
      <c r="H149" s="85" t="s">
        <v>750</v>
      </c>
      <c r="I149" s="60" t="s">
        <v>481</v>
      </c>
      <c r="J149" s="128" t="s">
        <v>379</v>
      </c>
      <c r="K149" s="128" t="s">
        <v>380</v>
      </c>
      <c r="L149" s="83" t="s">
        <v>376</v>
      </c>
      <c r="M149" s="83" t="s">
        <v>151</v>
      </c>
    </row>
    <row r="150" spans="1:13" s="4" customFormat="1" ht="39.950000000000003" customHeight="1" x14ac:dyDescent="0.15">
      <c r="A150" s="128" t="s">
        <v>141</v>
      </c>
      <c r="B150" s="88" t="s">
        <v>381</v>
      </c>
      <c r="C150" s="141" t="s">
        <v>140</v>
      </c>
      <c r="D150" s="253" t="s">
        <v>1150</v>
      </c>
      <c r="E150" s="150">
        <v>41906</v>
      </c>
      <c r="F150" s="150">
        <v>42104</v>
      </c>
      <c r="G150" s="83">
        <v>20</v>
      </c>
      <c r="H150" s="85" t="s">
        <v>1151</v>
      </c>
      <c r="I150" s="60" t="s">
        <v>482</v>
      </c>
      <c r="J150" s="83" t="s">
        <v>1152</v>
      </c>
      <c r="K150" s="128" t="s">
        <v>1153</v>
      </c>
      <c r="L150" s="83" t="s">
        <v>382</v>
      </c>
      <c r="M150" s="83" t="s">
        <v>162</v>
      </c>
    </row>
    <row r="151" spans="1:13" s="4" customFormat="1" ht="39" customHeight="1" x14ac:dyDescent="0.15">
      <c r="A151" s="128" t="s">
        <v>141</v>
      </c>
      <c r="B151" s="80" t="s">
        <v>384</v>
      </c>
      <c r="C151" s="141" t="s">
        <v>155</v>
      </c>
      <c r="D151" s="253" t="s">
        <v>1050</v>
      </c>
      <c r="E151" s="150">
        <v>40876</v>
      </c>
      <c r="F151" s="150">
        <v>40878</v>
      </c>
      <c r="G151" s="83">
        <v>26</v>
      </c>
      <c r="H151" s="85" t="s">
        <v>1154</v>
      </c>
      <c r="I151" s="86" t="s">
        <v>483</v>
      </c>
      <c r="J151" s="83" t="s">
        <v>1155</v>
      </c>
      <c r="K151" s="83" t="s">
        <v>1156</v>
      </c>
      <c r="L151" s="83" t="s">
        <v>383</v>
      </c>
      <c r="M151" s="83" t="s">
        <v>154</v>
      </c>
    </row>
    <row r="152" spans="1:13" s="4" customFormat="1" ht="39" customHeight="1" x14ac:dyDescent="0.15">
      <c r="A152" s="128" t="s">
        <v>141</v>
      </c>
      <c r="B152" s="80" t="s">
        <v>1257</v>
      </c>
      <c r="C152" s="141" t="s">
        <v>149</v>
      </c>
      <c r="D152" s="253" t="s">
        <v>1256</v>
      </c>
      <c r="E152" s="150">
        <v>46154</v>
      </c>
      <c r="F152" s="150">
        <v>46174</v>
      </c>
      <c r="G152" s="83">
        <v>26</v>
      </c>
      <c r="H152" s="85" t="s">
        <v>1255</v>
      </c>
      <c r="I152" s="86" t="s">
        <v>1254</v>
      </c>
      <c r="J152" s="83" t="s">
        <v>1253</v>
      </c>
      <c r="K152" s="83" t="s">
        <v>1252</v>
      </c>
      <c r="L152" s="83" t="s">
        <v>383</v>
      </c>
      <c r="M152" s="83" t="s">
        <v>154</v>
      </c>
    </row>
    <row r="153" spans="1:13" s="4" customFormat="1" ht="31.5" customHeight="1" x14ac:dyDescent="0.15">
      <c r="A153" s="132"/>
      <c r="B153" s="113" t="s">
        <v>385</v>
      </c>
      <c r="C153" s="114"/>
      <c r="D153" s="115">
        <f>SUM(D154:D155)</f>
        <v>51</v>
      </c>
      <c r="E153" s="110" t="s">
        <v>249</v>
      </c>
      <c r="F153" s="116"/>
      <c r="G153" s="154">
        <f>SUM(G102:G152)</f>
        <v>1288</v>
      </c>
      <c r="H153" s="97"/>
      <c r="I153" s="96"/>
      <c r="J153" s="97"/>
      <c r="K153" s="97"/>
      <c r="L153" s="97"/>
      <c r="M153" s="98"/>
    </row>
    <row r="154" spans="1:13" s="4" customFormat="1" ht="31.5" customHeight="1" x14ac:dyDescent="0.15">
      <c r="A154" s="132"/>
      <c r="B154" s="99" t="s">
        <v>206</v>
      </c>
      <c r="C154" s="100"/>
      <c r="D154" s="101">
        <f>COUNTIF(M102:M152,B154)</f>
        <v>3</v>
      </c>
      <c r="E154" s="102" t="s">
        <v>249</v>
      </c>
      <c r="F154" s="103"/>
      <c r="G154" s="152">
        <f>SUMIF(M102:M152,B154,G102:G152)</f>
        <v>181</v>
      </c>
      <c r="H154" s="97"/>
      <c r="I154" s="96"/>
      <c r="J154" s="97"/>
      <c r="K154" s="97"/>
      <c r="L154" s="97"/>
      <c r="M154" s="98"/>
    </row>
    <row r="155" spans="1:13" s="4" customFormat="1" ht="17.25" customHeight="1" x14ac:dyDescent="0.15">
      <c r="A155" s="133"/>
      <c r="B155" s="90" t="s">
        <v>207</v>
      </c>
      <c r="C155" s="134"/>
      <c r="D155" s="101">
        <f>COUNTIF(M102:M152,B155)</f>
        <v>48</v>
      </c>
      <c r="E155" s="102" t="s">
        <v>249</v>
      </c>
      <c r="F155" s="102"/>
      <c r="G155" s="152">
        <f>SUMIF(M102:M152,B155,G102:G152)</f>
        <v>1107</v>
      </c>
      <c r="H155" s="135"/>
      <c r="I155" s="136"/>
      <c r="J155" s="135"/>
      <c r="K155" s="135"/>
      <c r="L155" s="135"/>
      <c r="M155" s="137"/>
    </row>
    <row r="156" spans="1:13" s="4" customFormat="1" ht="28.9" customHeight="1" x14ac:dyDescent="0.15">
      <c r="A156" s="315" t="s">
        <v>386</v>
      </c>
      <c r="B156" s="316"/>
      <c r="C156" s="138"/>
      <c r="D156" s="64">
        <f>SUM(D158:D159)</f>
        <v>138</v>
      </c>
      <c r="E156" s="66" t="s">
        <v>249</v>
      </c>
      <c r="F156" s="274"/>
      <c r="G156" s="319">
        <f>G29+G52+G99+G153</f>
        <v>3476</v>
      </c>
      <c r="H156" s="97"/>
      <c r="I156" s="321" t="s">
        <v>484</v>
      </c>
      <c r="J156" s="321"/>
      <c r="K156" s="97"/>
      <c r="L156" s="97"/>
      <c r="M156" s="97"/>
    </row>
    <row r="157" spans="1:13" s="4" customFormat="1" ht="22.5" customHeight="1" x14ac:dyDescent="0.15">
      <c r="A157" s="317"/>
      <c r="B157" s="318"/>
      <c r="C157" s="139"/>
      <c r="D157" s="323" t="s">
        <v>387</v>
      </c>
      <c r="E157" s="323"/>
      <c r="F157" s="275"/>
      <c r="G157" s="320"/>
      <c r="H157" s="140"/>
      <c r="I157" s="322"/>
      <c r="J157" s="322"/>
      <c r="K157" s="97"/>
      <c r="L157" s="97"/>
      <c r="M157" s="97"/>
    </row>
    <row r="158" spans="1:13" s="4" customFormat="1" ht="33" customHeight="1" x14ac:dyDescent="0.15">
      <c r="A158" s="313" t="s">
        <v>206</v>
      </c>
      <c r="B158" s="314"/>
      <c r="C158" s="141"/>
      <c r="D158" s="142">
        <f>COUNTIF(M6:M152,A158)</f>
        <v>15</v>
      </c>
      <c r="E158" s="143" t="s">
        <v>249</v>
      </c>
      <c r="F158" s="253"/>
      <c r="G158" s="144">
        <f>G30+G53+G100+G154</f>
        <v>668</v>
      </c>
      <c r="H158" s="97"/>
      <c r="I158" s="322"/>
      <c r="J158" s="322"/>
      <c r="K158" s="97"/>
      <c r="L158" s="97"/>
      <c r="M158" s="97"/>
    </row>
    <row r="159" spans="1:13" s="4" customFormat="1" ht="14.25" customHeight="1" x14ac:dyDescent="0.15">
      <c r="A159" s="315" t="s">
        <v>207</v>
      </c>
      <c r="B159" s="316"/>
      <c r="C159" s="145"/>
      <c r="D159" s="324">
        <f>COUNTIF(M6:M152,A159)</f>
        <v>123</v>
      </c>
      <c r="E159" s="326" t="s">
        <v>249</v>
      </c>
      <c r="F159" s="274"/>
      <c r="G159" s="319">
        <f>G31+G54+G101+G155</f>
        <v>2808</v>
      </c>
      <c r="H159" s="97"/>
      <c r="I159" s="322"/>
      <c r="J159" s="322"/>
      <c r="K159" s="97"/>
      <c r="L159" s="97"/>
      <c r="M159" s="97"/>
    </row>
    <row r="160" spans="1:13" s="4" customFormat="1" ht="18.75" customHeight="1" x14ac:dyDescent="0.15">
      <c r="A160" s="317"/>
      <c r="B160" s="318"/>
      <c r="C160" s="139"/>
      <c r="D160" s="325"/>
      <c r="E160" s="327"/>
      <c r="F160" s="276"/>
      <c r="G160" s="320"/>
      <c r="H160" s="97"/>
      <c r="I160" s="322"/>
      <c r="J160" s="322"/>
      <c r="K160" s="97"/>
      <c r="L160" s="97"/>
      <c r="M160" s="97"/>
    </row>
    <row r="161" spans="1:13" ht="39.950000000000003" customHeight="1" x14ac:dyDescent="0.15">
      <c r="A161" s="313" t="s">
        <v>388</v>
      </c>
      <c r="B161" s="314"/>
      <c r="C161" s="141"/>
      <c r="D161" s="142">
        <v>0</v>
      </c>
      <c r="E161" s="143"/>
      <c r="F161" s="253"/>
      <c r="G161" s="144">
        <f>+G156-G158-G159</f>
        <v>0</v>
      </c>
      <c r="H161" s="140"/>
      <c r="I161" s="322"/>
      <c r="J161" s="322"/>
      <c r="K161" s="97"/>
      <c r="L161" s="97"/>
      <c r="M161" s="97"/>
    </row>
    <row r="162" spans="1:13" ht="39.950000000000003" customHeight="1" x14ac:dyDescent="0.15">
      <c r="A162" s="277"/>
      <c r="B162" s="277"/>
      <c r="C162" s="277"/>
      <c r="D162" s="66"/>
      <c r="H162" s="147"/>
    </row>
  </sheetData>
  <mergeCells count="25">
    <mergeCell ref="A1:M1"/>
    <mergeCell ref="L2:M2"/>
    <mergeCell ref="A3:A5"/>
    <mergeCell ref="B3:B5"/>
    <mergeCell ref="C3:D3"/>
    <mergeCell ref="E3:E5"/>
    <mergeCell ref="F3:F5"/>
    <mergeCell ref="G3:G4"/>
    <mergeCell ref="H3:H5"/>
    <mergeCell ref="I3:I5"/>
    <mergeCell ref="J3:J5"/>
    <mergeCell ref="K3:K5"/>
    <mergeCell ref="L3:L5"/>
    <mergeCell ref="M3:M5"/>
    <mergeCell ref="D4:D5"/>
    <mergeCell ref="A161:B161"/>
    <mergeCell ref="A156:B157"/>
    <mergeCell ref="G156:G157"/>
    <mergeCell ref="I156:J161"/>
    <mergeCell ref="D157:E157"/>
    <mergeCell ref="A158:B158"/>
    <mergeCell ref="A159:B160"/>
    <mergeCell ref="G159:G160"/>
    <mergeCell ref="D159:D160"/>
    <mergeCell ref="E159:E160"/>
  </mergeCells>
  <phoneticPr fontId="8"/>
  <dataValidations count="2">
    <dataValidation imeMode="off" allowBlank="1" showInputMessage="1" showErrorMessage="1" sqref="G114 JA114 SW114 ACS114 AMO114 AWK114 BGG114 BQC114 BZY114 CJU114 CTQ114 DDM114 DNI114 DXE114 EHA114 EQW114 FAS114 FKO114 FUK114 GEG114 GOC114 GXY114 HHU114 HRQ114 IBM114 ILI114 IVE114 JFA114 JOW114 JYS114 KIO114 KSK114 LCG114 LMC114 LVY114 MFU114 MPQ114 MZM114 NJI114 NTE114 ODA114 OMW114 OWS114 PGO114 PQK114 QAG114 QKC114 QTY114 RDU114 RNQ114 RXM114 SHI114 SRE114 TBA114 TKW114 TUS114 UEO114 UOK114 UYG114 VIC114 VRY114 WBU114 WLQ114 WVM114 G65650 JA65650 SW65650 ACS65650 AMO65650 AWK65650 BGG65650 BQC65650 BZY65650 CJU65650 CTQ65650 DDM65650 DNI65650 DXE65650 EHA65650 EQW65650 FAS65650 FKO65650 FUK65650 GEG65650 GOC65650 GXY65650 HHU65650 HRQ65650 IBM65650 ILI65650 IVE65650 JFA65650 JOW65650 JYS65650 KIO65650 KSK65650 LCG65650 LMC65650 LVY65650 MFU65650 MPQ65650 MZM65650 NJI65650 NTE65650 ODA65650 OMW65650 OWS65650 PGO65650 PQK65650 QAG65650 QKC65650 QTY65650 RDU65650 RNQ65650 RXM65650 SHI65650 SRE65650 TBA65650 TKW65650 TUS65650 UEO65650 UOK65650 UYG65650 VIC65650 VRY65650 WBU65650 WLQ65650 WVM65650 G131186 JA131186 SW131186 ACS131186 AMO131186 AWK131186 BGG131186 BQC131186 BZY131186 CJU131186 CTQ131186 DDM131186 DNI131186 DXE131186 EHA131186 EQW131186 FAS131186 FKO131186 FUK131186 GEG131186 GOC131186 GXY131186 HHU131186 HRQ131186 IBM131186 ILI131186 IVE131186 JFA131186 JOW131186 JYS131186 KIO131186 KSK131186 LCG131186 LMC131186 LVY131186 MFU131186 MPQ131186 MZM131186 NJI131186 NTE131186 ODA131186 OMW131186 OWS131186 PGO131186 PQK131186 QAG131186 QKC131186 QTY131186 RDU131186 RNQ131186 RXM131186 SHI131186 SRE131186 TBA131186 TKW131186 TUS131186 UEO131186 UOK131186 UYG131186 VIC131186 VRY131186 WBU131186 WLQ131186 WVM131186 G196722 JA196722 SW196722 ACS196722 AMO196722 AWK196722 BGG196722 BQC196722 BZY196722 CJU196722 CTQ196722 DDM196722 DNI196722 DXE196722 EHA196722 EQW196722 FAS196722 FKO196722 FUK196722 GEG196722 GOC196722 GXY196722 HHU196722 HRQ196722 IBM196722 ILI196722 IVE196722 JFA196722 JOW196722 JYS196722 KIO196722 KSK196722 LCG196722 LMC196722 LVY196722 MFU196722 MPQ196722 MZM196722 NJI196722 NTE196722 ODA196722 OMW196722 OWS196722 PGO196722 PQK196722 QAG196722 QKC196722 QTY196722 RDU196722 RNQ196722 RXM196722 SHI196722 SRE196722 TBA196722 TKW196722 TUS196722 UEO196722 UOK196722 UYG196722 VIC196722 VRY196722 WBU196722 WLQ196722 WVM196722 G262258 JA262258 SW262258 ACS262258 AMO262258 AWK262258 BGG262258 BQC262258 BZY262258 CJU262258 CTQ262258 DDM262258 DNI262258 DXE262258 EHA262258 EQW262258 FAS262258 FKO262258 FUK262258 GEG262258 GOC262258 GXY262258 HHU262258 HRQ262258 IBM262258 ILI262258 IVE262258 JFA262258 JOW262258 JYS262258 KIO262258 KSK262258 LCG262258 LMC262258 LVY262258 MFU262258 MPQ262258 MZM262258 NJI262258 NTE262258 ODA262258 OMW262258 OWS262258 PGO262258 PQK262258 QAG262258 QKC262258 QTY262258 RDU262258 RNQ262258 RXM262258 SHI262258 SRE262258 TBA262258 TKW262258 TUS262258 UEO262258 UOK262258 UYG262258 VIC262258 VRY262258 WBU262258 WLQ262258 WVM262258 G327794 JA327794 SW327794 ACS327794 AMO327794 AWK327794 BGG327794 BQC327794 BZY327794 CJU327794 CTQ327794 DDM327794 DNI327794 DXE327794 EHA327794 EQW327794 FAS327794 FKO327794 FUK327794 GEG327794 GOC327794 GXY327794 HHU327794 HRQ327794 IBM327794 ILI327794 IVE327794 JFA327794 JOW327794 JYS327794 KIO327794 KSK327794 LCG327794 LMC327794 LVY327794 MFU327794 MPQ327794 MZM327794 NJI327794 NTE327794 ODA327794 OMW327794 OWS327794 PGO327794 PQK327794 QAG327794 QKC327794 QTY327794 RDU327794 RNQ327794 RXM327794 SHI327794 SRE327794 TBA327794 TKW327794 TUS327794 UEO327794 UOK327794 UYG327794 VIC327794 VRY327794 WBU327794 WLQ327794 WVM327794 G393330 JA393330 SW393330 ACS393330 AMO393330 AWK393330 BGG393330 BQC393330 BZY393330 CJU393330 CTQ393330 DDM393330 DNI393330 DXE393330 EHA393330 EQW393330 FAS393330 FKO393330 FUK393330 GEG393330 GOC393330 GXY393330 HHU393330 HRQ393330 IBM393330 ILI393330 IVE393330 JFA393330 JOW393330 JYS393330 KIO393330 KSK393330 LCG393330 LMC393330 LVY393330 MFU393330 MPQ393330 MZM393330 NJI393330 NTE393330 ODA393330 OMW393330 OWS393330 PGO393330 PQK393330 QAG393330 QKC393330 QTY393330 RDU393330 RNQ393330 RXM393330 SHI393330 SRE393330 TBA393330 TKW393330 TUS393330 UEO393330 UOK393330 UYG393330 VIC393330 VRY393330 WBU393330 WLQ393330 WVM393330 G458866 JA458866 SW458866 ACS458866 AMO458866 AWK458866 BGG458866 BQC458866 BZY458866 CJU458866 CTQ458866 DDM458866 DNI458866 DXE458866 EHA458866 EQW458866 FAS458866 FKO458866 FUK458866 GEG458866 GOC458866 GXY458866 HHU458866 HRQ458866 IBM458866 ILI458866 IVE458866 JFA458866 JOW458866 JYS458866 KIO458866 KSK458866 LCG458866 LMC458866 LVY458866 MFU458866 MPQ458866 MZM458866 NJI458866 NTE458866 ODA458866 OMW458866 OWS458866 PGO458866 PQK458866 QAG458866 QKC458866 QTY458866 RDU458866 RNQ458866 RXM458866 SHI458866 SRE458866 TBA458866 TKW458866 TUS458866 UEO458866 UOK458866 UYG458866 VIC458866 VRY458866 WBU458866 WLQ458866 WVM458866 G524402 JA524402 SW524402 ACS524402 AMO524402 AWK524402 BGG524402 BQC524402 BZY524402 CJU524402 CTQ524402 DDM524402 DNI524402 DXE524402 EHA524402 EQW524402 FAS524402 FKO524402 FUK524402 GEG524402 GOC524402 GXY524402 HHU524402 HRQ524402 IBM524402 ILI524402 IVE524402 JFA524402 JOW524402 JYS524402 KIO524402 KSK524402 LCG524402 LMC524402 LVY524402 MFU524402 MPQ524402 MZM524402 NJI524402 NTE524402 ODA524402 OMW524402 OWS524402 PGO524402 PQK524402 QAG524402 QKC524402 QTY524402 RDU524402 RNQ524402 RXM524402 SHI524402 SRE524402 TBA524402 TKW524402 TUS524402 UEO524402 UOK524402 UYG524402 VIC524402 VRY524402 WBU524402 WLQ524402 WVM524402 G589938 JA589938 SW589938 ACS589938 AMO589938 AWK589938 BGG589938 BQC589938 BZY589938 CJU589938 CTQ589938 DDM589938 DNI589938 DXE589938 EHA589938 EQW589938 FAS589938 FKO589938 FUK589938 GEG589938 GOC589938 GXY589938 HHU589938 HRQ589938 IBM589938 ILI589938 IVE589938 JFA589938 JOW589938 JYS589938 KIO589938 KSK589938 LCG589938 LMC589938 LVY589938 MFU589938 MPQ589938 MZM589938 NJI589938 NTE589938 ODA589938 OMW589938 OWS589938 PGO589938 PQK589938 QAG589938 QKC589938 QTY589938 RDU589938 RNQ589938 RXM589938 SHI589938 SRE589938 TBA589938 TKW589938 TUS589938 UEO589938 UOK589938 UYG589938 VIC589938 VRY589938 WBU589938 WLQ589938 WVM589938 G655474 JA655474 SW655474 ACS655474 AMO655474 AWK655474 BGG655474 BQC655474 BZY655474 CJU655474 CTQ655474 DDM655474 DNI655474 DXE655474 EHA655474 EQW655474 FAS655474 FKO655474 FUK655474 GEG655474 GOC655474 GXY655474 HHU655474 HRQ655474 IBM655474 ILI655474 IVE655474 JFA655474 JOW655474 JYS655474 KIO655474 KSK655474 LCG655474 LMC655474 LVY655474 MFU655474 MPQ655474 MZM655474 NJI655474 NTE655474 ODA655474 OMW655474 OWS655474 PGO655474 PQK655474 QAG655474 QKC655474 QTY655474 RDU655474 RNQ655474 RXM655474 SHI655474 SRE655474 TBA655474 TKW655474 TUS655474 UEO655474 UOK655474 UYG655474 VIC655474 VRY655474 WBU655474 WLQ655474 WVM655474 G721010 JA721010 SW721010 ACS721010 AMO721010 AWK721010 BGG721010 BQC721010 BZY721010 CJU721010 CTQ721010 DDM721010 DNI721010 DXE721010 EHA721010 EQW721010 FAS721010 FKO721010 FUK721010 GEG721010 GOC721010 GXY721010 HHU721010 HRQ721010 IBM721010 ILI721010 IVE721010 JFA721010 JOW721010 JYS721010 KIO721010 KSK721010 LCG721010 LMC721010 LVY721010 MFU721010 MPQ721010 MZM721010 NJI721010 NTE721010 ODA721010 OMW721010 OWS721010 PGO721010 PQK721010 QAG721010 QKC721010 QTY721010 RDU721010 RNQ721010 RXM721010 SHI721010 SRE721010 TBA721010 TKW721010 TUS721010 UEO721010 UOK721010 UYG721010 VIC721010 VRY721010 WBU721010 WLQ721010 WVM721010 G786546 JA786546 SW786546 ACS786546 AMO786546 AWK786546 BGG786546 BQC786546 BZY786546 CJU786546 CTQ786546 DDM786546 DNI786546 DXE786546 EHA786546 EQW786546 FAS786546 FKO786546 FUK786546 GEG786546 GOC786546 GXY786546 HHU786546 HRQ786546 IBM786546 ILI786546 IVE786546 JFA786546 JOW786546 JYS786546 KIO786546 KSK786546 LCG786546 LMC786546 LVY786546 MFU786546 MPQ786546 MZM786546 NJI786546 NTE786546 ODA786546 OMW786546 OWS786546 PGO786546 PQK786546 QAG786546 QKC786546 QTY786546 RDU786546 RNQ786546 RXM786546 SHI786546 SRE786546 TBA786546 TKW786546 TUS786546 UEO786546 UOK786546 UYG786546 VIC786546 VRY786546 WBU786546 WLQ786546 WVM786546 G852082 JA852082 SW852082 ACS852082 AMO852082 AWK852082 BGG852082 BQC852082 BZY852082 CJU852082 CTQ852082 DDM852082 DNI852082 DXE852082 EHA852082 EQW852082 FAS852082 FKO852082 FUK852082 GEG852082 GOC852082 GXY852082 HHU852082 HRQ852082 IBM852082 ILI852082 IVE852082 JFA852082 JOW852082 JYS852082 KIO852082 KSK852082 LCG852082 LMC852082 LVY852082 MFU852082 MPQ852082 MZM852082 NJI852082 NTE852082 ODA852082 OMW852082 OWS852082 PGO852082 PQK852082 QAG852082 QKC852082 QTY852082 RDU852082 RNQ852082 RXM852082 SHI852082 SRE852082 TBA852082 TKW852082 TUS852082 UEO852082 UOK852082 UYG852082 VIC852082 VRY852082 WBU852082 WLQ852082 WVM852082 G917618 JA917618 SW917618 ACS917618 AMO917618 AWK917618 BGG917618 BQC917618 BZY917618 CJU917618 CTQ917618 DDM917618 DNI917618 DXE917618 EHA917618 EQW917618 FAS917618 FKO917618 FUK917618 GEG917618 GOC917618 GXY917618 HHU917618 HRQ917618 IBM917618 ILI917618 IVE917618 JFA917618 JOW917618 JYS917618 KIO917618 KSK917618 LCG917618 LMC917618 LVY917618 MFU917618 MPQ917618 MZM917618 NJI917618 NTE917618 ODA917618 OMW917618 OWS917618 PGO917618 PQK917618 QAG917618 QKC917618 QTY917618 RDU917618 RNQ917618 RXM917618 SHI917618 SRE917618 TBA917618 TKW917618 TUS917618 UEO917618 UOK917618 UYG917618 VIC917618 VRY917618 WBU917618 WLQ917618 WVM917618 G983154 JA983154 SW983154 ACS983154 AMO983154 AWK983154 BGG983154 BQC983154 BZY983154 CJU983154 CTQ983154 DDM983154 DNI983154 DXE983154 EHA983154 EQW983154 FAS983154 FKO983154 FUK983154 GEG983154 GOC983154 GXY983154 HHU983154 HRQ983154 IBM983154 ILI983154 IVE983154 JFA983154 JOW983154 JYS983154 KIO983154 KSK983154 LCG983154 LMC983154 LVY983154 MFU983154 MPQ983154 MZM983154 NJI983154 NTE983154 ODA983154 OMW983154 OWS983154 PGO983154 PQK983154 QAG983154 QKC983154 QTY983154 RDU983154 RNQ983154 RXM983154 SHI983154 SRE983154 TBA983154 TKW983154 TUS983154 UEO983154 UOK983154 UYG983154 VIC983154 VRY983154 WBU983154 WLQ983154 WVM983154 F102:F142 IZ102:IZ142 SV102:SV142 ACR102:ACR142 AMN102:AMN142 AWJ102:AWJ142 BGF102:BGF142 BQB102:BQB142 BZX102:BZX142 CJT102:CJT142 CTP102:CTP142 DDL102:DDL142 DNH102:DNH142 DXD102:DXD142 EGZ102:EGZ142 EQV102:EQV142 FAR102:FAR142 FKN102:FKN142 FUJ102:FUJ142 GEF102:GEF142 GOB102:GOB142 GXX102:GXX142 HHT102:HHT142 HRP102:HRP142 IBL102:IBL142 ILH102:ILH142 IVD102:IVD142 JEZ102:JEZ142 JOV102:JOV142 JYR102:JYR142 KIN102:KIN142 KSJ102:KSJ142 LCF102:LCF142 LMB102:LMB142 LVX102:LVX142 MFT102:MFT142 MPP102:MPP142 MZL102:MZL142 NJH102:NJH142 NTD102:NTD142 OCZ102:OCZ142 OMV102:OMV142 OWR102:OWR142 PGN102:PGN142 PQJ102:PQJ142 QAF102:QAF142 QKB102:QKB142 QTX102:QTX142 RDT102:RDT142 RNP102:RNP142 RXL102:RXL142 SHH102:SHH142 SRD102:SRD142 TAZ102:TAZ142 TKV102:TKV142 TUR102:TUR142 UEN102:UEN142 UOJ102:UOJ142 UYF102:UYF142 VIB102:VIB142 VRX102:VRX142 WBT102:WBT142 WLP102:WLP142 WVL102:WVL142 F65638:F65678 IZ65638:IZ65678 SV65638:SV65678 ACR65638:ACR65678 AMN65638:AMN65678 AWJ65638:AWJ65678 BGF65638:BGF65678 BQB65638:BQB65678 BZX65638:BZX65678 CJT65638:CJT65678 CTP65638:CTP65678 DDL65638:DDL65678 DNH65638:DNH65678 DXD65638:DXD65678 EGZ65638:EGZ65678 EQV65638:EQV65678 FAR65638:FAR65678 FKN65638:FKN65678 FUJ65638:FUJ65678 GEF65638:GEF65678 GOB65638:GOB65678 GXX65638:GXX65678 HHT65638:HHT65678 HRP65638:HRP65678 IBL65638:IBL65678 ILH65638:ILH65678 IVD65638:IVD65678 JEZ65638:JEZ65678 JOV65638:JOV65678 JYR65638:JYR65678 KIN65638:KIN65678 KSJ65638:KSJ65678 LCF65638:LCF65678 LMB65638:LMB65678 LVX65638:LVX65678 MFT65638:MFT65678 MPP65638:MPP65678 MZL65638:MZL65678 NJH65638:NJH65678 NTD65638:NTD65678 OCZ65638:OCZ65678 OMV65638:OMV65678 OWR65638:OWR65678 PGN65638:PGN65678 PQJ65638:PQJ65678 QAF65638:QAF65678 QKB65638:QKB65678 QTX65638:QTX65678 RDT65638:RDT65678 RNP65638:RNP65678 RXL65638:RXL65678 SHH65638:SHH65678 SRD65638:SRD65678 TAZ65638:TAZ65678 TKV65638:TKV65678 TUR65638:TUR65678 UEN65638:UEN65678 UOJ65638:UOJ65678 UYF65638:UYF65678 VIB65638:VIB65678 VRX65638:VRX65678 WBT65638:WBT65678 WLP65638:WLP65678 WVL65638:WVL65678 F131174:F131214 IZ131174:IZ131214 SV131174:SV131214 ACR131174:ACR131214 AMN131174:AMN131214 AWJ131174:AWJ131214 BGF131174:BGF131214 BQB131174:BQB131214 BZX131174:BZX131214 CJT131174:CJT131214 CTP131174:CTP131214 DDL131174:DDL131214 DNH131174:DNH131214 DXD131174:DXD131214 EGZ131174:EGZ131214 EQV131174:EQV131214 FAR131174:FAR131214 FKN131174:FKN131214 FUJ131174:FUJ131214 GEF131174:GEF131214 GOB131174:GOB131214 GXX131174:GXX131214 HHT131174:HHT131214 HRP131174:HRP131214 IBL131174:IBL131214 ILH131174:ILH131214 IVD131174:IVD131214 JEZ131174:JEZ131214 JOV131174:JOV131214 JYR131174:JYR131214 KIN131174:KIN131214 KSJ131174:KSJ131214 LCF131174:LCF131214 LMB131174:LMB131214 LVX131174:LVX131214 MFT131174:MFT131214 MPP131174:MPP131214 MZL131174:MZL131214 NJH131174:NJH131214 NTD131174:NTD131214 OCZ131174:OCZ131214 OMV131174:OMV131214 OWR131174:OWR131214 PGN131174:PGN131214 PQJ131174:PQJ131214 QAF131174:QAF131214 QKB131174:QKB131214 QTX131174:QTX131214 RDT131174:RDT131214 RNP131174:RNP131214 RXL131174:RXL131214 SHH131174:SHH131214 SRD131174:SRD131214 TAZ131174:TAZ131214 TKV131174:TKV131214 TUR131174:TUR131214 UEN131174:UEN131214 UOJ131174:UOJ131214 UYF131174:UYF131214 VIB131174:VIB131214 VRX131174:VRX131214 WBT131174:WBT131214 WLP131174:WLP131214 WVL131174:WVL131214 F196710:F196750 IZ196710:IZ196750 SV196710:SV196750 ACR196710:ACR196750 AMN196710:AMN196750 AWJ196710:AWJ196750 BGF196710:BGF196750 BQB196710:BQB196750 BZX196710:BZX196750 CJT196710:CJT196750 CTP196710:CTP196750 DDL196710:DDL196750 DNH196710:DNH196750 DXD196710:DXD196750 EGZ196710:EGZ196750 EQV196710:EQV196750 FAR196710:FAR196750 FKN196710:FKN196750 FUJ196710:FUJ196750 GEF196710:GEF196750 GOB196710:GOB196750 GXX196710:GXX196750 HHT196710:HHT196750 HRP196710:HRP196750 IBL196710:IBL196750 ILH196710:ILH196750 IVD196710:IVD196750 JEZ196710:JEZ196750 JOV196710:JOV196750 JYR196710:JYR196750 KIN196710:KIN196750 KSJ196710:KSJ196750 LCF196710:LCF196750 LMB196710:LMB196750 LVX196710:LVX196750 MFT196710:MFT196750 MPP196710:MPP196750 MZL196710:MZL196750 NJH196710:NJH196750 NTD196710:NTD196750 OCZ196710:OCZ196750 OMV196710:OMV196750 OWR196710:OWR196750 PGN196710:PGN196750 PQJ196710:PQJ196750 QAF196710:QAF196750 QKB196710:QKB196750 QTX196710:QTX196750 RDT196710:RDT196750 RNP196710:RNP196750 RXL196710:RXL196750 SHH196710:SHH196750 SRD196710:SRD196750 TAZ196710:TAZ196750 TKV196710:TKV196750 TUR196710:TUR196750 UEN196710:UEN196750 UOJ196710:UOJ196750 UYF196710:UYF196750 VIB196710:VIB196750 VRX196710:VRX196750 WBT196710:WBT196750 WLP196710:WLP196750 WVL196710:WVL196750 F262246:F262286 IZ262246:IZ262286 SV262246:SV262286 ACR262246:ACR262286 AMN262246:AMN262286 AWJ262246:AWJ262286 BGF262246:BGF262286 BQB262246:BQB262286 BZX262246:BZX262286 CJT262246:CJT262286 CTP262246:CTP262286 DDL262246:DDL262286 DNH262246:DNH262286 DXD262246:DXD262286 EGZ262246:EGZ262286 EQV262246:EQV262286 FAR262246:FAR262286 FKN262246:FKN262286 FUJ262246:FUJ262286 GEF262246:GEF262286 GOB262246:GOB262286 GXX262246:GXX262286 HHT262246:HHT262286 HRP262246:HRP262286 IBL262246:IBL262286 ILH262246:ILH262286 IVD262246:IVD262286 JEZ262246:JEZ262286 JOV262246:JOV262286 JYR262246:JYR262286 KIN262246:KIN262286 KSJ262246:KSJ262286 LCF262246:LCF262286 LMB262246:LMB262286 LVX262246:LVX262286 MFT262246:MFT262286 MPP262246:MPP262286 MZL262246:MZL262286 NJH262246:NJH262286 NTD262246:NTD262286 OCZ262246:OCZ262286 OMV262246:OMV262286 OWR262246:OWR262286 PGN262246:PGN262286 PQJ262246:PQJ262286 QAF262246:QAF262286 QKB262246:QKB262286 QTX262246:QTX262286 RDT262246:RDT262286 RNP262246:RNP262286 RXL262246:RXL262286 SHH262246:SHH262286 SRD262246:SRD262286 TAZ262246:TAZ262286 TKV262246:TKV262286 TUR262246:TUR262286 UEN262246:UEN262286 UOJ262246:UOJ262286 UYF262246:UYF262286 VIB262246:VIB262286 VRX262246:VRX262286 WBT262246:WBT262286 WLP262246:WLP262286 WVL262246:WVL262286 F327782:F327822 IZ327782:IZ327822 SV327782:SV327822 ACR327782:ACR327822 AMN327782:AMN327822 AWJ327782:AWJ327822 BGF327782:BGF327822 BQB327782:BQB327822 BZX327782:BZX327822 CJT327782:CJT327822 CTP327782:CTP327822 DDL327782:DDL327822 DNH327782:DNH327822 DXD327782:DXD327822 EGZ327782:EGZ327822 EQV327782:EQV327822 FAR327782:FAR327822 FKN327782:FKN327822 FUJ327782:FUJ327822 GEF327782:GEF327822 GOB327782:GOB327822 GXX327782:GXX327822 HHT327782:HHT327822 HRP327782:HRP327822 IBL327782:IBL327822 ILH327782:ILH327822 IVD327782:IVD327822 JEZ327782:JEZ327822 JOV327782:JOV327822 JYR327782:JYR327822 KIN327782:KIN327822 KSJ327782:KSJ327822 LCF327782:LCF327822 LMB327782:LMB327822 LVX327782:LVX327822 MFT327782:MFT327822 MPP327782:MPP327822 MZL327782:MZL327822 NJH327782:NJH327822 NTD327782:NTD327822 OCZ327782:OCZ327822 OMV327782:OMV327822 OWR327782:OWR327822 PGN327782:PGN327822 PQJ327782:PQJ327822 QAF327782:QAF327822 QKB327782:QKB327822 QTX327782:QTX327822 RDT327782:RDT327822 RNP327782:RNP327822 RXL327782:RXL327822 SHH327782:SHH327822 SRD327782:SRD327822 TAZ327782:TAZ327822 TKV327782:TKV327822 TUR327782:TUR327822 UEN327782:UEN327822 UOJ327782:UOJ327822 UYF327782:UYF327822 VIB327782:VIB327822 VRX327782:VRX327822 WBT327782:WBT327822 WLP327782:WLP327822 WVL327782:WVL327822 F393318:F393358 IZ393318:IZ393358 SV393318:SV393358 ACR393318:ACR393358 AMN393318:AMN393358 AWJ393318:AWJ393358 BGF393318:BGF393358 BQB393318:BQB393358 BZX393318:BZX393358 CJT393318:CJT393358 CTP393318:CTP393358 DDL393318:DDL393358 DNH393318:DNH393358 DXD393318:DXD393358 EGZ393318:EGZ393358 EQV393318:EQV393358 FAR393318:FAR393358 FKN393318:FKN393358 FUJ393318:FUJ393358 GEF393318:GEF393358 GOB393318:GOB393358 GXX393318:GXX393358 HHT393318:HHT393358 HRP393318:HRP393358 IBL393318:IBL393358 ILH393318:ILH393358 IVD393318:IVD393358 JEZ393318:JEZ393358 JOV393318:JOV393358 JYR393318:JYR393358 KIN393318:KIN393358 KSJ393318:KSJ393358 LCF393318:LCF393358 LMB393318:LMB393358 LVX393318:LVX393358 MFT393318:MFT393358 MPP393318:MPP393358 MZL393318:MZL393358 NJH393318:NJH393358 NTD393318:NTD393358 OCZ393318:OCZ393358 OMV393318:OMV393358 OWR393318:OWR393358 PGN393318:PGN393358 PQJ393318:PQJ393358 QAF393318:QAF393358 QKB393318:QKB393358 QTX393318:QTX393358 RDT393318:RDT393358 RNP393318:RNP393358 RXL393318:RXL393358 SHH393318:SHH393358 SRD393318:SRD393358 TAZ393318:TAZ393358 TKV393318:TKV393358 TUR393318:TUR393358 UEN393318:UEN393358 UOJ393318:UOJ393358 UYF393318:UYF393358 VIB393318:VIB393358 VRX393318:VRX393358 WBT393318:WBT393358 WLP393318:WLP393358 WVL393318:WVL393358 F458854:F458894 IZ458854:IZ458894 SV458854:SV458894 ACR458854:ACR458894 AMN458854:AMN458894 AWJ458854:AWJ458894 BGF458854:BGF458894 BQB458854:BQB458894 BZX458854:BZX458894 CJT458854:CJT458894 CTP458854:CTP458894 DDL458854:DDL458894 DNH458854:DNH458894 DXD458854:DXD458894 EGZ458854:EGZ458894 EQV458854:EQV458894 FAR458854:FAR458894 FKN458854:FKN458894 FUJ458854:FUJ458894 GEF458854:GEF458894 GOB458854:GOB458894 GXX458854:GXX458894 HHT458854:HHT458894 HRP458854:HRP458894 IBL458854:IBL458894 ILH458854:ILH458894 IVD458854:IVD458894 JEZ458854:JEZ458894 JOV458854:JOV458894 JYR458854:JYR458894 KIN458854:KIN458894 KSJ458854:KSJ458894 LCF458854:LCF458894 LMB458854:LMB458894 LVX458854:LVX458894 MFT458854:MFT458894 MPP458854:MPP458894 MZL458854:MZL458894 NJH458854:NJH458894 NTD458854:NTD458894 OCZ458854:OCZ458894 OMV458854:OMV458894 OWR458854:OWR458894 PGN458854:PGN458894 PQJ458854:PQJ458894 QAF458854:QAF458894 QKB458854:QKB458894 QTX458854:QTX458894 RDT458854:RDT458894 RNP458854:RNP458894 RXL458854:RXL458894 SHH458854:SHH458894 SRD458854:SRD458894 TAZ458854:TAZ458894 TKV458854:TKV458894 TUR458854:TUR458894 UEN458854:UEN458894 UOJ458854:UOJ458894 UYF458854:UYF458894 VIB458854:VIB458894 VRX458854:VRX458894 WBT458854:WBT458894 WLP458854:WLP458894 WVL458854:WVL458894 F524390:F524430 IZ524390:IZ524430 SV524390:SV524430 ACR524390:ACR524430 AMN524390:AMN524430 AWJ524390:AWJ524430 BGF524390:BGF524430 BQB524390:BQB524430 BZX524390:BZX524430 CJT524390:CJT524430 CTP524390:CTP524430 DDL524390:DDL524430 DNH524390:DNH524430 DXD524390:DXD524430 EGZ524390:EGZ524430 EQV524390:EQV524430 FAR524390:FAR524430 FKN524390:FKN524430 FUJ524390:FUJ524430 GEF524390:GEF524430 GOB524390:GOB524430 GXX524390:GXX524430 HHT524390:HHT524430 HRP524390:HRP524430 IBL524390:IBL524430 ILH524390:ILH524430 IVD524390:IVD524430 JEZ524390:JEZ524430 JOV524390:JOV524430 JYR524390:JYR524430 KIN524390:KIN524430 KSJ524390:KSJ524430 LCF524390:LCF524430 LMB524390:LMB524430 LVX524390:LVX524430 MFT524390:MFT524430 MPP524390:MPP524430 MZL524390:MZL524430 NJH524390:NJH524430 NTD524390:NTD524430 OCZ524390:OCZ524430 OMV524390:OMV524430 OWR524390:OWR524430 PGN524390:PGN524430 PQJ524390:PQJ524430 QAF524390:QAF524430 QKB524390:QKB524430 QTX524390:QTX524430 RDT524390:RDT524430 RNP524390:RNP524430 RXL524390:RXL524430 SHH524390:SHH524430 SRD524390:SRD524430 TAZ524390:TAZ524430 TKV524390:TKV524430 TUR524390:TUR524430 UEN524390:UEN524430 UOJ524390:UOJ524430 UYF524390:UYF524430 VIB524390:VIB524430 VRX524390:VRX524430 WBT524390:WBT524430 WLP524390:WLP524430 WVL524390:WVL524430 F589926:F589966 IZ589926:IZ589966 SV589926:SV589966 ACR589926:ACR589966 AMN589926:AMN589966 AWJ589926:AWJ589966 BGF589926:BGF589966 BQB589926:BQB589966 BZX589926:BZX589966 CJT589926:CJT589966 CTP589926:CTP589966 DDL589926:DDL589966 DNH589926:DNH589966 DXD589926:DXD589966 EGZ589926:EGZ589966 EQV589926:EQV589966 FAR589926:FAR589966 FKN589926:FKN589966 FUJ589926:FUJ589966 GEF589926:GEF589966 GOB589926:GOB589966 GXX589926:GXX589966 HHT589926:HHT589966 HRP589926:HRP589966 IBL589926:IBL589966 ILH589926:ILH589966 IVD589926:IVD589966 JEZ589926:JEZ589966 JOV589926:JOV589966 JYR589926:JYR589966 KIN589926:KIN589966 KSJ589926:KSJ589966 LCF589926:LCF589966 LMB589926:LMB589966 LVX589926:LVX589966 MFT589926:MFT589966 MPP589926:MPP589966 MZL589926:MZL589966 NJH589926:NJH589966 NTD589926:NTD589966 OCZ589926:OCZ589966 OMV589926:OMV589966 OWR589926:OWR589966 PGN589926:PGN589966 PQJ589926:PQJ589966 QAF589926:QAF589966 QKB589926:QKB589966 QTX589926:QTX589966 RDT589926:RDT589966 RNP589926:RNP589966 RXL589926:RXL589966 SHH589926:SHH589966 SRD589926:SRD589966 TAZ589926:TAZ589966 TKV589926:TKV589966 TUR589926:TUR589966 UEN589926:UEN589966 UOJ589926:UOJ589966 UYF589926:UYF589966 VIB589926:VIB589966 VRX589926:VRX589966 WBT589926:WBT589966 WLP589926:WLP589966 WVL589926:WVL589966 F655462:F655502 IZ655462:IZ655502 SV655462:SV655502 ACR655462:ACR655502 AMN655462:AMN655502 AWJ655462:AWJ655502 BGF655462:BGF655502 BQB655462:BQB655502 BZX655462:BZX655502 CJT655462:CJT655502 CTP655462:CTP655502 DDL655462:DDL655502 DNH655462:DNH655502 DXD655462:DXD655502 EGZ655462:EGZ655502 EQV655462:EQV655502 FAR655462:FAR655502 FKN655462:FKN655502 FUJ655462:FUJ655502 GEF655462:GEF655502 GOB655462:GOB655502 GXX655462:GXX655502 HHT655462:HHT655502 HRP655462:HRP655502 IBL655462:IBL655502 ILH655462:ILH655502 IVD655462:IVD655502 JEZ655462:JEZ655502 JOV655462:JOV655502 JYR655462:JYR655502 KIN655462:KIN655502 KSJ655462:KSJ655502 LCF655462:LCF655502 LMB655462:LMB655502 LVX655462:LVX655502 MFT655462:MFT655502 MPP655462:MPP655502 MZL655462:MZL655502 NJH655462:NJH655502 NTD655462:NTD655502 OCZ655462:OCZ655502 OMV655462:OMV655502 OWR655462:OWR655502 PGN655462:PGN655502 PQJ655462:PQJ655502 QAF655462:QAF655502 QKB655462:QKB655502 QTX655462:QTX655502 RDT655462:RDT655502 RNP655462:RNP655502 RXL655462:RXL655502 SHH655462:SHH655502 SRD655462:SRD655502 TAZ655462:TAZ655502 TKV655462:TKV655502 TUR655462:TUR655502 UEN655462:UEN655502 UOJ655462:UOJ655502 UYF655462:UYF655502 VIB655462:VIB655502 VRX655462:VRX655502 WBT655462:WBT655502 WLP655462:WLP655502 WVL655462:WVL655502 F720998:F721038 IZ720998:IZ721038 SV720998:SV721038 ACR720998:ACR721038 AMN720998:AMN721038 AWJ720998:AWJ721038 BGF720998:BGF721038 BQB720998:BQB721038 BZX720998:BZX721038 CJT720998:CJT721038 CTP720998:CTP721038 DDL720998:DDL721038 DNH720998:DNH721038 DXD720998:DXD721038 EGZ720998:EGZ721038 EQV720998:EQV721038 FAR720998:FAR721038 FKN720998:FKN721038 FUJ720998:FUJ721038 GEF720998:GEF721038 GOB720998:GOB721038 GXX720998:GXX721038 HHT720998:HHT721038 HRP720998:HRP721038 IBL720998:IBL721038 ILH720998:ILH721038 IVD720998:IVD721038 JEZ720998:JEZ721038 JOV720998:JOV721038 JYR720998:JYR721038 KIN720998:KIN721038 KSJ720998:KSJ721038 LCF720998:LCF721038 LMB720998:LMB721038 LVX720998:LVX721038 MFT720998:MFT721038 MPP720998:MPP721038 MZL720998:MZL721038 NJH720998:NJH721038 NTD720998:NTD721038 OCZ720998:OCZ721038 OMV720998:OMV721038 OWR720998:OWR721038 PGN720998:PGN721038 PQJ720998:PQJ721038 QAF720998:QAF721038 QKB720998:QKB721038 QTX720998:QTX721038 RDT720998:RDT721038 RNP720998:RNP721038 RXL720998:RXL721038 SHH720998:SHH721038 SRD720998:SRD721038 TAZ720998:TAZ721038 TKV720998:TKV721038 TUR720998:TUR721038 UEN720998:UEN721038 UOJ720998:UOJ721038 UYF720998:UYF721038 VIB720998:VIB721038 VRX720998:VRX721038 WBT720998:WBT721038 WLP720998:WLP721038 WVL720998:WVL721038 F786534:F786574 IZ786534:IZ786574 SV786534:SV786574 ACR786534:ACR786574 AMN786534:AMN786574 AWJ786534:AWJ786574 BGF786534:BGF786574 BQB786534:BQB786574 BZX786534:BZX786574 CJT786534:CJT786574 CTP786534:CTP786574 DDL786534:DDL786574 DNH786534:DNH786574 DXD786534:DXD786574 EGZ786534:EGZ786574 EQV786534:EQV786574 FAR786534:FAR786574 FKN786534:FKN786574 FUJ786534:FUJ786574 GEF786534:GEF786574 GOB786534:GOB786574 GXX786534:GXX786574 HHT786534:HHT786574 HRP786534:HRP786574 IBL786534:IBL786574 ILH786534:ILH786574 IVD786534:IVD786574 JEZ786534:JEZ786574 JOV786534:JOV786574 JYR786534:JYR786574 KIN786534:KIN786574 KSJ786534:KSJ786574 LCF786534:LCF786574 LMB786534:LMB786574 LVX786534:LVX786574 MFT786534:MFT786574 MPP786534:MPP786574 MZL786534:MZL786574 NJH786534:NJH786574 NTD786534:NTD786574 OCZ786534:OCZ786574 OMV786534:OMV786574 OWR786534:OWR786574 PGN786534:PGN786574 PQJ786534:PQJ786574 QAF786534:QAF786574 QKB786534:QKB786574 QTX786534:QTX786574 RDT786534:RDT786574 RNP786534:RNP786574 RXL786534:RXL786574 SHH786534:SHH786574 SRD786534:SRD786574 TAZ786534:TAZ786574 TKV786534:TKV786574 TUR786534:TUR786574 UEN786534:UEN786574 UOJ786534:UOJ786574 UYF786534:UYF786574 VIB786534:VIB786574 VRX786534:VRX786574 WBT786534:WBT786574 WLP786534:WLP786574 WVL786534:WVL786574 F852070:F852110 IZ852070:IZ852110 SV852070:SV852110 ACR852070:ACR852110 AMN852070:AMN852110 AWJ852070:AWJ852110 BGF852070:BGF852110 BQB852070:BQB852110 BZX852070:BZX852110 CJT852070:CJT852110 CTP852070:CTP852110 DDL852070:DDL852110 DNH852070:DNH852110 DXD852070:DXD852110 EGZ852070:EGZ852110 EQV852070:EQV852110 FAR852070:FAR852110 FKN852070:FKN852110 FUJ852070:FUJ852110 GEF852070:GEF852110 GOB852070:GOB852110 GXX852070:GXX852110 HHT852070:HHT852110 HRP852070:HRP852110 IBL852070:IBL852110 ILH852070:ILH852110 IVD852070:IVD852110 JEZ852070:JEZ852110 JOV852070:JOV852110 JYR852070:JYR852110 KIN852070:KIN852110 KSJ852070:KSJ852110 LCF852070:LCF852110 LMB852070:LMB852110 LVX852070:LVX852110 MFT852070:MFT852110 MPP852070:MPP852110 MZL852070:MZL852110 NJH852070:NJH852110 NTD852070:NTD852110 OCZ852070:OCZ852110 OMV852070:OMV852110 OWR852070:OWR852110 PGN852070:PGN852110 PQJ852070:PQJ852110 QAF852070:QAF852110 QKB852070:QKB852110 QTX852070:QTX852110 RDT852070:RDT852110 RNP852070:RNP852110 RXL852070:RXL852110 SHH852070:SHH852110 SRD852070:SRD852110 TAZ852070:TAZ852110 TKV852070:TKV852110 TUR852070:TUR852110 UEN852070:UEN852110 UOJ852070:UOJ852110 UYF852070:UYF852110 VIB852070:VIB852110 VRX852070:VRX852110 WBT852070:WBT852110 WLP852070:WLP852110 WVL852070:WVL852110 F917606:F917646 IZ917606:IZ917646 SV917606:SV917646 ACR917606:ACR917646 AMN917606:AMN917646 AWJ917606:AWJ917646 BGF917606:BGF917646 BQB917606:BQB917646 BZX917606:BZX917646 CJT917606:CJT917646 CTP917606:CTP917646 DDL917606:DDL917646 DNH917606:DNH917646 DXD917606:DXD917646 EGZ917606:EGZ917646 EQV917606:EQV917646 FAR917606:FAR917646 FKN917606:FKN917646 FUJ917606:FUJ917646 GEF917606:GEF917646 GOB917606:GOB917646 GXX917606:GXX917646 HHT917606:HHT917646 HRP917606:HRP917646 IBL917606:IBL917646 ILH917606:ILH917646 IVD917606:IVD917646 JEZ917606:JEZ917646 JOV917606:JOV917646 JYR917606:JYR917646 KIN917606:KIN917646 KSJ917606:KSJ917646 LCF917606:LCF917646 LMB917606:LMB917646 LVX917606:LVX917646 MFT917606:MFT917646 MPP917606:MPP917646 MZL917606:MZL917646 NJH917606:NJH917646 NTD917606:NTD917646 OCZ917606:OCZ917646 OMV917606:OMV917646 OWR917606:OWR917646 PGN917606:PGN917646 PQJ917606:PQJ917646 QAF917606:QAF917646 QKB917606:QKB917646 QTX917606:QTX917646 RDT917606:RDT917646 RNP917606:RNP917646 RXL917606:RXL917646 SHH917606:SHH917646 SRD917606:SRD917646 TAZ917606:TAZ917646 TKV917606:TKV917646 TUR917606:TUR917646 UEN917606:UEN917646 UOJ917606:UOJ917646 UYF917606:UYF917646 VIB917606:VIB917646 VRX917606:VRX917646 WBT917606:WBT917646 WLP917606:WLP917646 WVL917606:WVL917646 F983142:F983182 IZ983142:IZ983182 SV983142:SV983182 ACR983142:ACR983182 AMN983142:AMN983182 AWJ983142:AWJ983182 BGF983142:BGF983182 BQB983142:BQB983182 BZX983142:BZX983182 CJT983142:CJT983182 CTP983142:CTP983182 DDL983142:DDL983182 DNH983142:DNH983182 DXD983142:DXD983182 EGZ983142:EGZ983182 EQV983142:EQV983182 FAR983142:FAR983182 FKN983142:FKN983182 FUJ983142:FUJ983182 GEF983142:GEF983182 GOB983142:GOB983182 GXX983142:GXX983182 HHT983142:HHT983182 HRP983142:HRP983182 IBL983142:IBL983182 ILH983142:ILH983182 IVD983142:IVD983182 JEZ983142:JEZ983182 JOV983142:JOV983182 JYR983142:JYR983182 KIN983142:KIN983182 KSJ983142:KSJ983182 LCF983142:LCF983182 LMB983142:LMB983182 LVX983142:LVX983182 MFT983142:MFT983182 MPP983142:MPP983182 MZL983142:MZL983182 NJH983142:NJH983182 NTD983142:NTD983182 OCZ983142:OCZ983182 OMV983142:OMV983182 OWR983142:OWR983182 PGN983142:PGN983182 PQJ983142:PQJ983182 QAF983142:QAF983182 QKB983142:QKB983182 QTX983142:QTX983182 RDT983142:RDT983182 RNP983142:RNP983182 RXL983142:RXL983182 SHH983142:SHH983182 SRD983142:SRD983182 TAZ983142:TAZ983182 TKV983142:TKV983182 TUR983142:TUR983182 UEN983142:UEN983182 UOJ983142:UOJ983182 UYF983142:UYF983182 VIB983142:VIB983182 VRX983142:VRX983182 WBT983142:WBT983182 WLP983142:WLP983182 WVL983142:WVL983182 F144:F152 IZ144:IZ152 SV144:SV152 ACR144:ACR152 AMN144:AMN152 AWJ144:AWJ152 BGF144:BGF152 BQB144:BQB152 BZX144:BZX152 CJT144:CJT152 CTP144:CTP152 DDL144:DDL152 DNH144:DNH152 DXD144:DXD152 EGZ144:EGZ152 EQV144:EQV152 FAR144:FAR152 FKN144:FKN152 FUJ144:FUJ152 GEF144:GEF152 GOB144:GOB152 GXX144:GXX152 HHT144:HHT152 HRP144:HRP152 IBL144:IBL152 ILH144:ILH152 IVD144:IVD152 JEZ144:JEZ152 JOV144:JOV152 JYR144:JYR152 KIN144:KIN152 KSJ144:KSJ152 LCF144:LCF152 LMB144:LMB152 LVX144:LVX152 MFT144:MFT152 MPP144:MPP152 MZL144:MZL152 NJH144:NJH152 NTD144:NTD152 OCZ144:OCZ152 OMV144:OMV152 OWR144:OWR152 PGN144:PGN152 PQJ144:PQJ152 QAF144:QAF152 QKB144:QKB152 QTX144:QTX152 RDT144:RDT152 RNP144:RNP152 RXL144:RXL152 SHH144:SHH152 SRD144:SRD152 TAZ144:TAZ152 TKV144:TKV152 TUR144:TUR152 UEN144:UEN152 UOJ144:UOJ152 UYF144:UYF152 VIB144:VIB152 VRX144:VRX152 WBT144:WBT152 WLP144:WLP152 WVL144:WVL152 F65680:F65688 IZ65680:IZ65688 SV65680:SV65688 ACR65680:ACR65688 AMN65680:AMN65688 AWJ65680:AWJ65688 BGF65680:BGF65688 BQB65680:BQB65688 BZX65680:BZX65688 CJT65680:CJT65688 CTP65680:CTP65688 DDL65680:DDL65688 DNH65680:DNH65688 DXD65680:DXD65688 EGZ65680:EGZ65688 EQV65680:EQV65688 FAR65680:FAR65688 FKN65680:FKN65688 FUJ65680:FUJ65688 GEF65680:GEF65688 GOB65680:GOB65688 GXX65680:GXX65688 HHT65680:HHT65688 HRP65680:HRP65688 IBL65680:IBL65688 ILH65680:ILH65688 IVD65680:IVD65688 JEZ65680:JEZ65688 JOV65680:JOV65688 JYR65680:JYR65688 KIN65680:KIN65688 KSJ65680:KSJ65688 LCF65680:LCF65688 LMB65680:LMB65688 LVX65680:LVX65688 MFT65680:MFT65688 MPP65680:MPP65688 MZL65680:MZL65688 NJH65680:NJH65688 NTD65680:NTD65688 OCZ65680:OCZ65688 OMV65680:OMV65688 OWR65680:OWR65688 PGN65680:PGN65688 PQJ65680:PQJ65688 QAF65680:QAF65688 QKB65680:QKB65688 QTX65680:QTX65688 RDT65680:RDT65688 RNP65680:RNP65688 RXL65680:RXL65688 SHH65680:SHH65688 SRD65680:SRD65688 TAZ65680:TAZ65688 TKV65680:TKV65688 TUR65680:TUR65688 UEN65680:UEN65688 UOJ65680:UOJ65688 UYF65680:UYF65688 VIB65680:VIB65688 VRX65680:VRX65688 WBT65680:WBT65688 WLP65680:WLP65688 WVL65680:WVL65688 F131216:F131224 IZ131216:IZ131224 SV131216:SV131224 ACR131216:ACR131224 AMN131216:AMN131224 AWJ131216:AWJ131224 BGF131216:BGF131224 BQB131216:BQB131224 BZX131216:BZX131224 CJT131216:CJT131224 CTP131216:CTP131224 DDL131216:DDL131224 DNH131216:DNH131224 DXD131216:DXD131224 EGZ131216:EGZ131224 EQV131216:EQV131224 FAR131216:FAR131224 FKN131216:FKN131224 FUJ131216:FUJ131224 GEF131216:GEF131224 GOB131216:GOB131224 GXX131216:GXX131224 HHT131216:HHT131224 HRP131216:HRP131224 IBL131216:IBL131224 ILH131216:ILH131224 IVD131216:IVD131224 JEZ131216:JEZ131224 JOV131216:JOV131224 JYR131216:JYR131224 KIN131216:KIN131224 KSJ131216:KSJ131224 LCF131216:LCF131224 LMB131216:LMB131224 LVX131216:LVX131224 MFT131216:MFT131224 MPP131216:MPP131224 MZL131216:MZL131224 NJH131216:NJH131224 NTD131216:NTD131224 OCZ131216:OCZ131224 OMV131216:OMV131224 OWR131216:OWR131224 PGN131216:PGN131224 PQJ131216:PQJ131224 QAF131216:QAF131224 QKB131216:QKB131224 QTX131216:QTX131224 RDT131216:RDT131224 RNP131216:RNP131224 RXL131216:RXL131224 SHH131216:SHH131224 SRD131216:SRD131224 TAZ131216:TAZ131224 TKV131216:TKV131224 TUR131216:TUR131224 UEN131216:UEN131224 UOJ131216:UOJ131224 UYF131216:UYF131224 VIB131216:VIB131224 VRX131216:VRX131224 WBT131216:WBT131224 WLP131216:WLP131224 WVL131216:WVL131224 F196752:F196760 IZ196752:IZ196760 SV196752:SV196760 ACR196752:ACR196760 AMN196752:AMN196760 AWJ196752:AWJ196760 BGF196752:BGF196760 BQB196752:BQB196760 BZX196752:BZX196760 CJT196752:CJT196760 CTP196752:CTP196760 DDL196752:DDL196760 DNH196752:DNH196760 DXD196752:DXD196760 EGZ196752:EGZ196760 EQV196752:EQV196760 FAR196752:FAR196760 FKN196752:FKN196760 FUJ196752:FUJ196760 GEF196752:GEF196760 GOB196752:GOB196760 GXX196752:GXX196760 HHT196752:HHT196760 HRP196752:HRP196760 IBL196752:IBL196760 ILH196752:ILH196760 IVD196752:IVD196760 JEZ196752:JEZ196760 JOV196752:JOV196760 JYR196752:JYR196760 KIN196752:KIN196760 KSJ196752:KSJ196760 LCF196752:LCF196760 LMB196752:LMB196760 LVX196752:LVX196760 MFT196752:MFT196760 MPP196752:MPP196760 MZL196752:MZL196760 NJH196752:NJH196760 NTD196752:NTD196760 OCZ196752:OCZ196760 OMV196752:OMV196760 OWR196752:OWR196760 PGN196752:PGN196760 PQJ196752:PQJ196760 QAF196752:QAF196760 QKB196752:QKB196760 QTX196752:QTX196760 RDT196752:RDT196760 RNP196752:RNP196760 RXL196752:RXL196760 SHH196752:SHH196760 SRD196752:SRD196760 TAZ196752:TAZ196760 TKV196752:TKV196760 TUR196752:TUR196760 UEN196752:UEN196760 UOJ196752:UOJ196760 UYF196752:UYF196760 VIB196752:VIB196760 VRX196752:VRX196760 WBT196752:WBT196760 WLP196752:WLP196760 WVL196752:WVL196760 F262288:F262296 IZ262288:IZ262296 SV262288:SV262296 ACR262288:ACR262296 AMN262288:AMN262296 AWJ262288:AWJ262296 BGF262288:BGF262296 BQB262288:BQB262296 BZX262288:BZX262296 CJT262288:CJT262296 CTP262288:CTP262296 DDL262288:DDL262296 DNH262288:DNH262296 DXD262288:DXD262296 EGZ262288:EGZ262296 EQV262288:EQV262296 FAR262288:FAR262296 FKN262288:FKN262296 FUJ262288:FUJ262296 GEF262288:GEF262296 GOB262288:GOB262296 GXX262288:GXX262296 HHT262288:HHT262296 HRP262288:HRP262296 IBL262288:IBL262296 ILH262288:ILH262296 IVD262288:IVD262296 JEZ262288:JEZ262296 JOV262288:JOV262296 JYR262288:JYR262296 KIN262288:KIN262296 KSJ262288:KSJ262296 LCF262288:LCF262296 LMB262288:LMB262296 LVX262288:LVX262296 MFT262288:MFT262296 MPP262288:MPP262296 MZL262288:MZL262296 NJH262288:NJH262296 NTD262288:NTD262296 OCZ262288:OCZ262296 OMV262288:OMV262296 OWR262288:OWR262296 PGN262288:PGN262296 PQJ262288:PQJ262296 QAF262288:QAF262296 QKB262288:QKB262296 QTX262288:QTX262296 RDT262288:RDT262296 RNP262288:RNP262296 RXL262288:RXL262296 SHH262288:SHH262296 SRD262288:SRD262296 TAZ262288:TAZ262296 TKV262288:TKV262296 TUR262288:TUR262296 UEN262288:UEN262296 UOJ262288:UOJ262296 UYF262288:UYF262296 VIB262288:VIB262296 VRX262288:VRX262296 WBT262288:WBT262296 WLP262288:WLP262296 WVL262288:WVL262296 F327824:F327832 IZ327824:IZ327832 SV327824:SV327832 ACR327824:ACR327832 AMN327824:AMN327832 AWJ327824:AWJ327832 BGF327824:BGF327832 BQB327824:BQB327832 BZX327824:BZX327832 CJT327824:CJT327832 CTP327824:CTP327832 DDL327824:DDL327832 DNH327824:DNH327832 DXD327824:DXD327832 EGZ327824:EGZ327832 EQV327824:EQV327832 FAR327824:FAR327832 FKN327824:FKN327832 FUJ327824:FUJ327832 GEF327824:GEF327832 GOB327824:GOB327832 GXX327824:GXX327832 HHT327824:HHT327832 HRP327824:HRP327832 IBL327824:IBL327832 ILH327824:ILH327832 IVD327824:IVD327832 JEZ327824:JEZ327832 JOV327824:JOV327832 JYR327824:JYR327832 KIN327824:KIN327832 KSJ327824:KSJ327832 LCF327824:LCF327832 LMB327824:LMB327832 LVX327824:LVX327832 MFT327824:MFT327832 MPP327824:MPP327832 MZL327824:MZL327832 NJH327824:NJH327832 NTD327824:NTD327832 OCZ327824:OCZ327832 OMV327824:OMV327832 OWR327824:OWR327832 PGN327824:PGN327832 PQJ327824:PQJ327832 QAF327824:QAF327832 QKB327824:QKB327832 QTX327824:QTX327832 RDT327824:RDT327832 RNP327824:RNP327832 RXL327824:RXL327832 SHH327824:SHH327832 SRD327824:SRD327832 TAZ327824:TAZ327832 TKV327824:TKV327832 TUR327824:TUR327832 UEN327824:UEN327832 UOJ327824:UOJ327832 UYF327824:UYF327832 VIB327824:VIB327832 VRX327824:VRX327832 WBT327824:WBT327832 WLP327824:WLP327832 WVL327824:WVL327832 F393360:F393368 IZ393360:IZ393368 SV393360:SV393368 ACR393360:ACR393368 AMN393360:AMN393368 AWJ393360:AWJ393368 BGF393360:BGF393368 BQB393360:BQB393368 BZX393360:BZX393368 CJT393360:CJT393368 CTP393360:CTP393368 DDL393360:DDL393368 DNH393360:DNH393368 DXD393360:DXD393368 EGZ393360:EGZ393368 EQV393360:EQV393368 FAR393360:FAR393368 FKN393360:FKN393368 FUJ393360:FUJ393368 GEF393360:GEF393368 GOB393360:GOB393368 GXX393360:GXX393368 HHT393360:HHT393368 HRP393360:HRP393368 IBL393360:IBL393368 ILH393360:ILH393368 IVD393360:IVD393368 JEZ393360:JEZ393368 JOV393360:JOV393368 JYR393360:JYR393368 KIN393360:KIN393368 KSJ393360:KSJ393368 LCF393360:LCF393368 LMB393360:LMB393368 LVX393360:LVX393368 MFT393360:MFT393368 MPP393360:MPP393368 MZL393360:MZL393368 NJH393360:NJH393368 NTD393360:NTD393368 OCZ393360:OCZ393368 OMV393360:OMV393368 OWR393360:OWR393368 PGN393360:PGN393368 PQJ393360:PQJ393368 QAF393360:QAF393368 QKB393360:QKB393368 QTX393360:QTX393368 RDT393360:RDT393368 RNP393360:RNP393368 RXL393360:RXL393368 SHH393360:SHH393368 SRD393360:SRD393368 TAZ393360:TAZ393368 TKV393360:TKV393368 TUR393360:TUR393368 UEN393360:UEN393368 UOJ393360:UOJ393368 UYF393360:UYF393368 VIB393360:VIB393368 VRX393360:VRX393368 WBT393360:WBT393368 WLP393360:WLP393368 WVL393360:WVL393368 F458896:F458904 IZ458896:IZ458904 SV458896:SV458904 ACR458896:ACR458904 AMN458896:AMN458904 AWJ458896:AWJ458904 BGF458896:BGF458904 BQB458896:BQB458904 BZX458896:BZX458904 CJT458896:CJT458904 CTP458896:CTP458904 DDL458896:DDL458904 DNH458896:DNH458904 DXD458896:DXD458904 EGZ458896:EGZ458904 EQV458896:EQV458904 FAR458896:FAR458904 FKN458896:FKN458904 FUJ458896:FUJ458904 GEF458896:GEF458904 GOB458896:GOB458904 GXX458896:GXX458904 HHT458896:HHT458904 HRP458896:HRP458904 IBL458896:IBL458904 ILH458896:ILH458904 IVD458896:IVD458904 JEZ458896:JEZ458904 JOV458896:JOV458904 JYR458896:JYR458904 KIN458896:KIN458904 KSJ458896:KSJ458904 LCF458896:LCF458904 LMB458896:LMB458904 LVX458896:LVX458904 MFT458896:MFT458904 MPP458896:MPP458904 MZL458896:MZL458904 NJH458896:NJH458904 NTD458896:NTD458904 OCZ458896:OCZ458904 OMV458896:OMV458904 OWR458896:OWR458904 PGN458896:PGN458904 PQJ458896:PQJ458904 QAF458896:QAF458904 QKB458896:QKB458904 QTX458896:QTX458904 RDT458896:RDT458904 RNP458896:RNP458904 RXL458896:RXL458904 SHH458896:SHH458904 SRD458896:SRD458904 TAZ458896:TAZ458904 TKV458896:TKV458904 TUR458896:TUR458904 UEN458896:UEN458904 UOJ458896:UOJ458904 UYF458896:UYF458904 VIB458896:VIB458904 VRX458896:VRX458904 WBT458896:WBT458904 WLP458896:WLP458904 WVL458896:WVL458904 F524432:F524440 IZ524432:IZ524440 SV524432:SV524440 ACR524432:ACR524440 AMN524432:AMN524440 AWJ524432:AWJ524440 BGF524432:BGF524440 BQB524432:BQB524440 BZX524432:BZX524440 CJT524432:CJT524440 CTP524432:CTP524440 DDL524432:DDL524440 DNH524432:DNH524440 DXD524432:DXD524440 EGZ524432:EGZ524440 EQV524432:EQV524440 FAR524432:FAR524440 FKN524432:FKN524440 FUJ524432:FUJ524440 GEF524432:GEF524440 GOB524432:GOB524440 GXX524432:GXX524440 HHT524432:HHT524440 HRP524432:HRP524440 IBL524432:IBL524440 ILH524432:ILH524440 IVD524432:IVD524440 JEZ524432:JEZ524440 JOV524432:JOV524440 JYR524432:JYR524440 KIN524432:KIN524440 KSJ524432:KSJ524440 LCF524432:LCF524440 LMB524432:LMB524440 LVX524432:LVX524440 MFT524432:MFT524440 MPP524432:MPP524440 MZL524432:MZL524440 NJH524432:NJH524440 NTD524432:NTD524440 OCZ524432:OCZ524440 OMV524432:OMV524440 OWR524432:OWR524440 PGN524432:PGN524440 PQJ524432:PQJ524440 QAF524432:QAF524440 QKB524432:QKB524440 QTX524432:QTX524440 RDT524432:RDT524440 RNP524432:RNP524440 RXL524432:RXL524440 SHH524432:SHH524440 SRD524432:SRD524440 TAZ524432:TAZ524440 TKV524432:TKV524440 TUR524432:TUR524440 UEN524432:UEN524440 UOJ524432:UOJ524440 UYF524432:UYF524440 VIB524432:VIB524440 VRX524432:VRX524440 WBT524432:WBT524440 WLP524432:WLP524440 WVL524432:WVL524440 F589968:F589976 IZ589968:IZ589976 SV589968:SV589976 ACR589968:ACR589976 AMN589968:AMN589976 AWJ589968:AWJ589976 BGF589968:BGF589976 BQB589968:BQB589976 BZX589968:BZX589976 CJT589968:CJT589976 CTP589968:CTP589976 DDL589968:DDL589976 DNH589968:DNH589976 DXD589968:DXD589976 EGZ589968:EGZ589976 EQV589968:EQV589976 FAR589968:FAR589976 FKN589968:FKN589976 FUJ589968:FUJ589976 GEF589968:GEF589976 GOB589968:GOB589976 GXX589968:GXX589976 HHT589968:HHT589976 HRP589968:HRP589976 IBL589968:IBL589976 ILH589968:ILH589976 IVD589968:IVD589976 JEZ589968:JEZ589976 JOV589968:JOV589976 JYR589968:JYR589976 KIN589968:KIN589976 KSJ589968:KSJ589976 LCF589968:LCF589976 LMB589968:LMB589976 LVX589968:LVX589976 MFT589968:MFT589976 MPP589968:MPP589976 MZL589968:MZL589976 NJH589968:NJH589976 NTD589968:NTD589976 OCZ589968:OCZ589976 OMV589968:OMV589976 OWR589968:OWR589976 PGN589968:PGN589976 PQJ589968:PQJ589976 QAF589968:QAF589976 QKB589968:QKB589976 QTX589968:QTX589976 RDT589968:RDT589976 RNP589968:RNP589976 RXL589968:RXL589976 SHH589968:SHH589976 SRD589968:SRD589976 TAZ589968:TAZ589976 TKV589968:TKV589976 TUR589968:TUR589976 UEN589968:UEN589976 UOJ589968:UOJ589976 UYF589968:UYF589976 VIB589968:VIB589976 VRX589968:VRX589976 WBT589968:WBT589976 WLP589968:WLP589976 WVL589968:WVL589976 F655504:F655512 IZ655504:IZ655512 SV655504:SV655512 ACR655504:ACR655512 AMN655504:AMN655512 AWJ655504:AWJ655512 BGF655504:BGF655512 BQB655504:BQB655512 BZX655504:BZX655512 CJT655504:CJT655512 CTP655504:CTP655512 DDL655504:DDL655512 DNH655504:DNH655512 DXD655504:DXD655512 EGZ655504:EGZ655512 EQV655504:EQV655512 FAR655504:FAR655512 FKN655504:FKN655512 FUJ655504:FUJ655512 GEF655504:GEF655512 GOB655504:GOB655512 GXX655504:GXX655512 HHT655504:HHT655512 HRP655504:HRP655512 IBL655504:IBL655512 ILH655504:ILH655512 IVD655504:IVD655512 JEZ655504:JEZ655512 JOV655504:JOV655512 JYR655504:JYR655512 KIN655504:KIN655512 KSJ655504:KSJ655512 LCF655504:LCF655512 LMB655504:LMB655512 LVX655504:LVX655512 MFT655504:MFT655512 MPP655504:MPP655512 MZL655504:MZL655512 NJH655504:NJH655512 NTD655504:NTD655512 OCZ655504:OCZ655512 OMV655504:OMV655512 OWR655504:OWR655512 PGN655504:PGN655512 PQJ655504:PQJ655512 QAF655504:QAF655512 QKB655504:QKB655512 QTX655504:QTX655512 RDT655504:RDT655512 RNP655504:RNP655512 RXL655504:RXL655512 SHH655504:SHH655512 SRD655504:SRD655512 TAZ655504:TAZ655512 TKV655504:TKV655512 TUR655504:TUR655512 UEN655504:UEN655512 UOJ655504:UOJ655512 UYF655504:UYF655512 VIB655504:VIB655512 VRX655504:VRX655512 WBT655504:WBT655512 WLP655504:WLP655512 WVL655504:WVL655512 F721040:F721048 IZ721040:IZ721048 SV721040:SV721048 ACR721040:ACR721048 AMN721040:AMN721048 AWJ721040:AWJ721048 BGF721040:BGF721048 BQB721040:BQB721048 BZX721040:BZX721048 CJT721040:CJT721048 CTP721040:CTP721048 DDL721040:DDL721048 DNH721040:DNH721048 DXD721040:DXD721048 EGZ721040:EGZ721048 EQV721040:EQV721048 FAR721040:FAR721048 FKN721040:FKN721048 FUJ721040:FUJ721048 GEF721040:GEF721048 GOB721040:GOB721048 GXX721040:GXX721048 HHT721040:HHT721048 HRP721040:HRP721048 IBL721040:IBL721048 ILH721040:ILH721048 IVD721040:IVD721048 JEZ721040:JEZ721048 JOV721040:JOV721048 JYR721040:JYR721048 KIN721040:KIN721048 KSJ721040:KSJ721048 LCF721040:LCF721048 LMB721040:LMB721048 LVX721040:LVX721048 MFT721040:MFT721048 MPP721040:MPP721048 MZL721040:MZL721048 NJH721040:NJH721048 NTD721040:NTD721048 OCZ721040:OCZ721048 OMV721040:OMV721048 OWR721040:OWR721048 PGN721040:PGN721048 PQJ721040:PQJ721048 QAF721040:QAF721048 QKB721040:QKB721048 QTX721040:QTX721048 RDT721040:RDT721048 RNP721040:RNP721048 RXL721040:RXL721048 SHH721040:SHH721048 SRD721040:SRD721048 TAZ721040:TAZ721048 TKV721040:TKV721048 TUR721040:TUR721048 UEN721040:UEN721048 UOJ721040:UOJ721048 UYF721040:UYF721048 VIB721040:VIB721048 VRX721040:VRX721048 WBT721040:WBT721048 WLP721040:WLP721048 WVL721040:WVL721048 F786576:F786584 IZ786576:IZ786584 SV786576:SV786584 ACR786576:ACR786584 AMN786576:AMN786584 AWJ786576:AWJ786584 BGF786576:BGF786584 BQB786576:BQB786584 BZX786576:BZX786584 CJT786576:CJT786584 CTP786576:CTP786584 DDL786576:DDL786584 DNH786576:DNH786584 DXD786576:DXD786584 EGZ786576:EGZ786584 EQV786576:EQV786584 FAR786576:FAR786584 FKN786576:FKN786584 FUJ786576:FUJ786584 GEF786576:GEF786584 GOB786576:GOB786584 GXX786576:GXX786584 HHT786576:HHT786584 HRP786576:HRP786584 IBL786576:IBL786584 ILH786576:ILH786584 IVD786576:IVD786584 JEZ786576:JEZ786584 JOV786576:JOV786584 JYR786576:JYR786584 KIN786576:KIN786584 KSJ786576:KSJ786584 LCF786576:LCF786584 LMB786576:LMB786584 LVX786576:LVX786584 MFT786576:MFT786584 MPP786576:MPP786584 MZL786576:MZL786584 NJH786576:NJH786584 NTD786576:NTD786584 OCZ786576:OCZ786584 OMV786576:OMV786584 OWR786576:OWR786584 PGN786576:PGN786584 PQJ786576:PQJ786584 QAF786576:QAF786584 QKB786576:QKB786584 QTX786576:QTX786584 RDT786576:RDT786584 RNP786576:RNP786584 RXL786576:RXL786584 SHH786576:SHH786584 SRD786576:SRD786584 TAZ786576:TAZ786584 TKV786576:TKV786584 TUR786576:TUR786584 UEN786576:UEN786584 UOJ786576:UOJ786584 UYF786576:UYF786584 VIB786576:VIB786584 VRX786576:VRX786584 WBT786576:WBT786584 WLP786576:WLP786584 WVL786576:WVL786584 F852112:F852120 IZ852112:IZ852120 SV852112:SV852120 ACR852112:ACR852120 AMN852112:AMN852120 AWJ852112:AWJ852120 BGF852112:BGF852120 BQB852112:BQB852120 BZX852112:BZX852120 CJT852112:CJT852120 CTP852112:CTP852120 DDL852112:DDL852120 DNH852112:DNH852120 DXD852112:DXD852120 EGZ852112:EGZ852120 EQV852112:EQV852120 FAR852112:FAR852120 FKN852112:FKN852120 FUJ852112:FUJ852120 GEF852112:GEF852120 GOB852112:GOB852120 GXX852112:GXX852120 HHT852112:HHT852120 HRP852112:HRP852120 IBL852112:IBL852120 ILH852112:ILH852120 IVD852112:IVD852120 JEZ852112:JEZ852120 JOV852112:JOV852120 JYR852112:JYR852120 KIN852112:KIN852120 KSJ852112:KSJ852120 LCF852112:LCF852120 LMB852112:LMB852120 LVX852112:LVX852120 MFT852112:MFT852120 MPP852112:MPP852120 MZL852112:MZL852120 NJH852112:NJH852120 NTD852112:NTD852120 OCZ852112:OCZ852120 OMV852112:OMV852120 OWR852112:OWR852120 PGN852112:PGN852120 PQJ852112:PQJ852120 QAF852112:QAF852120 QKB852112:QKB852120 QTX852112:QTX852120 RDT852112:RDT852120 RNP852112:RNP852120 RXL852112:RXL852120 SHH852112:SHH852120 SRD852112:SRD852120 TAZ852112:TAZ852120 TKV852112:TKV852120 TUR852112:TUR852120 UEN852112:UEN852120 UOJ852112:UOJ852120 UYF852112:UYF852120 VIB852112:VIB852120 VRX852112:VRX852120 WBT852112:WBT852120 WLP852112:WLP852120 WVL852112:WVL852120 F917648:F917656 IZ917648:IZ917656 SV917648:SV917656 ACR917648:ACR917656 AMN917648:AMN917656 AWJ917648:AWJ917656 BGF917648:BGF917656 BQB917648:BQB917656 BZX917648:BZX917656 CJT917648:CJT917656 CTP917648:CTP917656 DDL917648:DDL917656 DNH917648:DNH917656 DXD917648:DXD917656 EGZ917648:EGZ917656 EQV917648:EQV917656 FAR917648:FAR917656 FKN917648:FKN917656 FUJ917648:FUJ917656 GEF917648:GEF917656 GOB917648:GOB917656 GXX917648:GXX917656 HHT917648:HHT917656 HRP917648:HRP917656 IBL917648:IBL917656 ILH917648:ILH917656 IVD917648:IVD917656 JEZ917648:JEZ917656 JOV917648:JOV917656 JYR917648:JYR917656 KIN917648:KIN917656 KSJ917648:KSJ917656 LCF917648:LCF917656 LMB917648:LMB917656 LVX917648:LVX917656 MFT917648:MFT917656 MPP917648:MPP917656 MZL917648:MZL917656 NJH917648:NJH917656 NTD917648:NTD917656 OCZ917648:OCZ917656 OMV917648:OMV917656 OWR917648:OWR917656 PGN917648:PGN917656 PQJ917648:PQJ917656 QAF917648:QAF917656 QKB917648:QKB917656 QTX917648:QTX917656 RDT917648:RDT917656 RNP917648:RNP917656 RXL917648:RXL917656 SHH917648:SHH917656 SRD917648:SRD917656 TAZ917648:TAZ917656 TKV917648:TKV917656 TUR917648:TUR917656 UEN917648:UEN917656 UOJ917648:UOJ917656 UYF917648:UYF917656 VIB917648:VIB917656 VRX917648:VRX917656 WBT917648:WBT917656 WLP917648:WLP917656 WVL917648:WVL917656 F983184:F983192 IZ983184:IZ983192 SV983184:SV983192 ACR983184:ACR983192 AMN983184:AMN983192 AWJ983184:AWJ983192 BGF983184:BGF983192 BQB983184:BQB983192 BZX983184:BZX983192 CJT983184:CJT983192 CTP983184:CTP983192 DDL983184:DDL983192 DNH983184:DNH983192 DXD983184:DXD983192 EGZ983184:EGZ983192 EQV983184:EQV983192 FAR983184:FAR983192 FKN983184:FKN983192 FUJ983184:FUJ983192 GEF983184:GEF983192 GOB983184:GOB983192 GXX983184:GXX983192 HHT983184:HHT983192 HRP983184:HRP983192 IBL983184:IBL983192 ILH983184:ILH983192 IVD983184:IVD983192 JEZ983184:JEZ983192 JOV983184:JOV983192 JYR983184:JYR983192 KIN983184:KIN983192 KSJ983184:KSJ983192 LCF983184:LCF983192 LMB983184:LMB983192 LVX983184:LVX983192 MFT983184:MFT983192 MPP983184:MPP983192 MZL983184:MZL983192 NJH983184:NJH983192 NTD983184:NTD983192 OCZ983184:OCZ983192 OMV983184:OMV983192 OWR983184:OWR983192 PGN983184:PGN983192 PQJ983184:PQJ983192 QAF983184:QAF983192 QKB983184:QKB983192 QTX983184:QTX983192 RDT983184:RDT983192 RNP983184:RNP983192 RXL983184:RXL983192 SHH983184:SHH983192 SRD983184:SRD983192 TAZ983184:TAZ983192 TKV983184:TKV983192 TUR983184:TUR983192 UEN983184:UEN983192 UOJ983184:UOJ983192 UYF983184:UYF983192 VIB983184:VIB983192 VRX983184:VRX983192 WBT983184:WBT983192 WLP983184:WLP983192 WVL983184:WVL983192" xr:uid="{2DF0668E-65BF-45EF-9025-68166FFE60F3}"/>
    <dataValidation imeMode="halfAlpha" allowBlank="1" showInputMessage="1" showErrorMessage="1" sqref="J30:J37 JD30:JD37 SZ30:SZ37 ACV30:ACV37 AMR30:AMR37 AWN30:AWN37 BGJ30:BGJ37 BQF30:BQF37 CAB30:CAB37 CJX30:CJX37 CTT30:CTT37 DDP30:DDP37 DNL30:DNL37 DXH30:DXH37 EHD30:EHD37 EQZ30:EQZ37 FAV30:FAV37 FKR30:FKR37 FUN30:FUN37 GEJ30:GEJ37 GOF30:GOF37 GYB30:GYB37 HHX30:HHX37 HRT30:HRT37 IBP30:IBP37 ILL30:ILL37 IVH30:IVH37 JFD30:JFD37 JOZ30:JOZ37 JYV30:JYV37 KIR30:KIR37 KSN30:KSN37 LCJ30:LCJ37 LMF30:LMF37 LWB30:LWB37 MFX30:MFX37 MPT30:MPT37 MZP30:MZP37 NJL30:NJL37 NTH30:NTH37 ODD30:ODD37 OMZ30:OMZ37 OWV30:OWV37 PGR30:PGR37 PQN30:PQN37 QAJ30:QAJ37 QKF30:QKF37 QUB30:QUB37 RDX30:RDX37 RNT30:RNT37 RXP30:RXP37 SHL30:SHL37 SRH30:SRH37 TBD30:TBD37 TKZ30:TKZ37 TUV30:TUV37 UER30:UER37 UON30:UON37 UYJ30:UYJ37 VIF30:VIF37 VSB30:VSB37 WBX30:WBX37 WLT30:WLT37 WVP30:WVP37 J65566:J65573 JD65566:JD65573 SZ65566:SZ65573 ACV65566:ACV65573 AMR65566:AMR65573 AWN65566:AWN65573 BGJ65566:BGJ65573 BQF65566:BQF65573 CAB65566:CAB65573 CJX65566:CJX65573 CTT65566:CTT65573 DDP65566:DDP65573 DNL65566:DNL65573 DXH65566:DXH65573 EHD65566:EHD65573 EQZ65566:EQZ65573 FAV65566:FAV65573 FKR65566:FKR65573 FUN65566:FUN65573 GEJ65566:GEJ65573 GOF65566:GOF65573 GYB65566:GYB65573 HHX65566:HHX65573 HRT65566:HRT65573 IBP65566:IBP65573 ILL65566:ILL65573 IVH65566:IVH65573 JFD65566:JFD65573 JOZ65566:JOZ65573 JYV65566:JYV65573 KIR65566:KIR65573 KSN65566:KSN65573 LCJ65566:LCJ65573 LMF65566:LMF65573 LWB65566:LWB65573 MFX65566:MFX65573 MPT65566:MPT65573 MZP65566:MZP65573 NJL65566:NJL65573 NTH65566:NTH65573 ODD65566:ODD65573 OMZ65566:OMZ65573 OWV65566:OWV65573 PGR65566:PGR65573 PQN65566:PQN65573 QAJ65566:QAJ65573 QKF65566:QKF65573 QUB65566:QUB65573 RDX65566:RDX65573 RNT65566:RNT65573 RXP65566:RXP65573 SHL65566:SHL65573 SRH65566:SRH65573 TBD65566:TBD65573 TKZ65566:TKZ65573 TUV65566:TUV65573 UER65566:UER65573 UON65566:UON65573 UYJ65566:UYJ65573 VIF65566:VIF65573 VSB65566:VSB65573 WBX65566:WBX65573 WLT65566:WLT65573 WVP65566:WVP65573 J131102:J131109 JD131102:JD131109 SZ131102:SZ131109 ACV131102:ACV131109 AMR131102:AMR131109 AWN131102:AWN131109 BGJ131102:BGJ131109 BQF131102:BQF131109 CAB131102:CAB131109 CJX131102:CJX131109 CTT131102:CTT131109 DDP131102:DDP131109 DNL131102:DNL131109 DXH131102:DXH131109 EHD131102:EHD131109 EQZ131102:EQZ131109 FAV131102:FAV131109 FKR131102:FKR131109 FUN131102:FUN131109 GEJ131102:GEJ131109 GOF131102:GOF131109 GYB131102:GYB131109 HHX131102:HHX131109 HRT131102:HRT131109 IBP131102:IBP131109 ILL131102:ILL131109 IVH131102:IVH131109 JFD131102:JFD131109 JOZ131102:JOZ131109 JYV131102:JYV131109 KIR131102:KIR131109 KSN131102:KSN131109 LCJ131102:LCJ131109 LMF131102:LMF131109 LWB131102:LWB131109 MFX131102:MFX131109 MPT131102:MPT131109 MZP131102:MZP131109 NJL131102:NJL131109 NTH131102:NTH131109 ODD131102:ODD131109 OMZ131102:OMZ131109 OWV131102:OWV131109 PGR131102:PGR131109 PQN131102:PQN131109 QAJ131102:QAJ131109 QKF131102:QKF131109 QUB131102:QUB131109 RDX131102:RDX131109 RNT131102:RNT131109 RXP131102:RXP131109 SHL131102:SHL131109 SRH131102:SRH131109 TBD131102:TBD131109 TKZ131102:TKZ131109 TUV131102:TUV131109 UER131102:UER131109 UON131102:UON131109 UYJ131102:UYJ131109 VIF131102:VIF131109 VSB131102:VSB131109 WBX131102:WBX131109 WLT131102:WLT131109 WVP131102:WVP131109 J196638:J196645 JD196638:JD196645 SZ196638:SZ196645 ACV196638:ACV196645 AMR196638:AMR196645 AWN196638:AWN196645 BGJ196638:BGJ196645 BQF196638:BQF196645 CAB196638:CAB196645 CJX196638:CJX196645 CTT196638:CTT196645 DDP196638:DDP196645 DNL196638:DNL196645 DXH196638:DXH196645 EHD196638:EHD196645 EQZ196638:EQZ196645 FAV196638:FAV196645 FKR196638:FKR196645 FUN196638:FUN196645 GEJ196638:GEJ196645 GOF196638:GOF196645 GYB196638:GYB196645 HHX196638:HHX196645 HRT196638:HRT196645 IBP196638:IBP196645 ILL196638:ILL196645 IVH196638:IVH196645 JFD196638:JFD196645 JOZ196638:JOZ196645 JYV196638:JYV196645 KIR196638:KIR196645 KSN196638:KSN196645 LCJ196638:LCJ196645 LMF196638:LMF196645 LWB196638:LWB196645 MFX196638:MFX196645 MPT196638:MPT196645 MZP196638:MZP196645 NJL196638:NJL196645 NTH196638:NTH196645 ODD196638:ODD196645 OMZ196638:OMZ196645 OWV196638:OWV196645 PGR196638:PGR196645 PQN196638:PQN196645 QAJ196638:QAJ196645 QKF196638:QKF196645 QUB196638:QUB196645 RDX196638:RDX196645 RNT196638:RNT196645 RXP196638:RXP196645 SHL196638:SHL196645 SRH196638:SRH196645 TBD196638:TBD196645 TKZ196638:TKZ196645 TUV196638:TUV196645 UER196638:UER196645 UON196638:UON196645 UYJ196638:UYJ196645 VIF196638:VIF196645 VSB196638:VSB196645 WBX196638:WBX196645 WLT196638:WLT196645 WVP196638:WVP196645 J262174:J262181 JD262174:JD262181 SZ262174:SZ262181 ACV262174:ACV262181 AMR262174:AMR262181 AWN262174:AWN262181 BGJ262174:BGJ262181 BQF262174:BQF262181 CAB262174:CAB262181 CJX262174:CJX262181 CTT262174:CTT262181 DDP262174:DDP262181 DNL262174:DNL262181 DXH262174:DXH262181 EHD262174:EHD262181 EQZ262174:EQZ262181 FAV262174:FAV262181 FKR262174:FKR262181 FUN262174:FUN262181 GEJ262174:GEJ262181 GOF262174:GOF262181 GYB262174:GYB262181 HHX262174:HHX262181 HRT262174:HRT262181 IBP262174:IBP262181 ILL262174:ILL262181 IVH262174:IVH262181 JFD262174:JFD262181 JOZ262174:JOZ262181 JYV262174:JYV262181 KIR262174:KIR262181 KSN262174:KSN262181 LCJ262174:LCJ262181 LMF262174:LMF262181 LWB262174:LWB262181 MFX262174:MFX262181 MPT262174:MPT262181 MZP262174:MZP262181 NJL262174:NJL262181 NTH262174:NTH262181 ODD262174:ODD262181 OMZ262174:OMZ262181 OWV262174:OWV262181 PGR262174:PGR262181 PQN262174:PQN262181 QAJ262174:QAJ262181 QKF262174:QKF262181 QUB262174:QUB262181 RDX262174:RDX262181 RNT262174:RNT262181 RXP262174:RXP262181 SHL262174:SHL262181 SRH262174:SRH262181 TBD262174:TBD262181 TKZ262174:TKZ262181 TUV262174:TUV262181 UER262174:UER262181 UON262174:UON262181 UYJ262174:UYJ262181 VIF262174:VIF262181 VSB262174:VSB262181 WBX262174:WBX262181 WLT262174:WLT262181 WVP262174:WVP262181 J327710:J327717 JD327710:JD327717 SZ327710:SZ327717 ACV327710:ACV327717 AMR327710:AMR327717 AWN327710:AWN327717 BGJ327710:BGJ327717 BQF327710:BQF327717 CAB327710:CAB327717 CJX327710:CJX327717 CTT327710:CTT327717 DDP327710:DDP327717 DNL327710:DNL327717 DXH327710:DXH327717 EHD327710:EHD327717 EQZ327710:EQZ327717 FAV327710:FAV327717 FKR327710:FKR327717 FUN327710:FUN327717 GEJ327710:GEJ327717 GOF327710:GOF327717 GYB327710:GYB327717 HHX327710:HHX327717 HRT327710:HRT327717 IBP327710:IBP327717 ILL327710:ILL327717 IVH327710:IVH327717 JFD327710:JFD327717 JOZ327710:JOZ327717 JYV327710:JYV327717 KIR327710:KIR327717 KSN327710:KSN327717 LCJ327710:LCJ327717 LMF327710:LMF327717 LWB327710:LWB327717 MFX327710:MFX327717 MPT327710:MPT327717 MZP327710:MZP327717 NJL327710:NJL327717 NTH327710:NTH327717 ODD327710:ODD327717 OMZ327710:OMZ327717 OWV327710:OWV327717 PGR327710:PGR327717 PQN327710:PQN327717 QAJ327710:QAJ327717 QKF327710:QKF327717 QUB327710:QUB327717 RDX327710:RDX327717 RNT327710:RNT327717 RXP327710:RXP327717 SHL327710:SHL327717 SRH327710:SRH327717 TBD327710:TBD327717 TKZ327710:TKZ327717 TUV327710:TUV327717 UER327710:UER327717 UON327710:UON327717 UYJ327710:UYJ327717 VIF327710:VIF327717 VSB327710:VSB327717 WBX327710:WBX327717 WLT327710:WLT327717 WVP327710:WVP327717 J393246:J393253 JD393246:JD393253 SZ393246:SZ393253 ACV393246:ACV393253 AMR393246:AMR393253 AWN393246:AWN393253 BGJ393246:BGJ393253 BQF393246:BQF393253 CAB393246:CAB393253 CJX393246:CJX393253 CTT393246:CTT393253 DDP393246:DDP393253 DNL393246:DNL393253 DXH393246:DXH393253 EHD393246:EHD393253 EQZ393246:EQZ393253 FAV393246:FAV393253 FKR393246:FKR393253 FUN393246:FUN393253 GEJ393246:GEJ393253 GOF393246:GOF393253 GYB393246:GYB393253 HHX393246:HHX393253 HRT393246:HRT393253 IBP393246:IBP393253 ILL393246:ILL393253 IVH393246:IVH393253 JFD393246:JFD393253 JOZ393246:JOZ393253 JYV393246:JYV393253 KIR393246:KIR393253 KSN393246:KSN393253 LCJ393246:LCJ393253 LMF393246:LMF393253 LWB393246:LWB393253 MFX393246:MFX393253 MPT393246:MPT393253 MZP393246:MZP393253 NJL393246:NJL393253 NTH393246:NTH393253 ODD393246:ODD393253 OMZ393246:OMZ393253 OWV393246:OWV393253 PGR393246:PGR393253 PQN393246:PQN393253 QAJ393246:QAJ393253 QKF393246:QKF393253 QUB393246:QUB393253 RDX393246:RDX393253 RNT393246:RNT393253 RXP393246:RXP393253 SHL393246:SHL393253 SRH393246:SRH393253 TBD393246:TBD393253 TKZ393246:TKZ393253 TUV393246:TUV393253 UER393246:UER393253 UON393246:UON393253 UYJ393246:UYJ393253 VIF393246:VIF393253 VSB393246:VSB393253 WBX393246:WBX393253 WLT393246:WLT393253 WVP393246:WVP393253 J458782:J458789 JD458782:JD458789 SZ458782:SZ458789 ACV458782:ACV458789 AMR458782:AMR458789 AWN458782:AWN458789 BGJ458782:BGJ458789 BQF458782:BQF458789 CAB458782:CAB458789 CJX458782:CJX458789 CTT458782:CTT458789 DDP458782:DDP458789 DNL458782:DNL458789 DXH458782:DXH458789 EHD458782:EHD458789 EQZ458782:EQZ458789 FAV458782:FAV458789 FKR458782:FKR458789 FUN458782:FUN458789 GEJ458782:GEJ458789 GOF458782:GOF458789 GYB458782:GYB458789 HHX458782:HHX458789 HRT458782:HRT458789 IBP458782:IBP458789 ILL458782:ILL458789 IVH458782:IVH458789 JFD458782:JFD458789 JOZ458782:JOZ458789 JYV458782:JYV458789 KIR458782:KIR458789 KSN458782:KSN458789 LCJ458782:LCJ458789 LMF458782:LMF458789 LWB458782:LWB458789 MFX458782:MFX458789 MPT458782:MPT458789 MZP458782:MZP458789 NJL458782:NJL458789 NTH458782:NTH458789 ODD458782:ODD458789 OMZ458782:OMZ458789 OWV458782:OWV458789 PGR458782:PGR458789 PQN458782:PQN458789 QAJ458782:QAJ458789 QKF458782:QKF458789 QUB458782:QUB458789 RDX458782:RDX458789 RNT458782:RNT458789 RXP458782:RXP458789 SHL458782:SHL458789 SRH458782:SRH458789 TBD458782:TBD458789 TKZ458782:TKZ458789 TUV458782:TUV458789 UER458782:UER458789 UON458782:UON458789 UYJ458782:UYJ458789 VIF458782:VIF458789 VSB458782:VSB458789 WBX458782:WBX458789 WLT458782:WLT458789 WVP458782:WVP458789 J524318:J524325 JD524318:JD524325 SZ524318:SZ524325 ACV524318:ACV524325 AMR524318:AMR524325 AWN524318:AWN524325 BGJ524318:BGJ524325 BQF524318:BQF524325 CAB524318:CAB524325 CJX524318:CJX524325 CTT524318:CTT524325 DDP524318:DDP524325 DNL524318:DNL524325 DXH524318:DXH524325 EHD524318:EHD524325 EQZ524318:EQZ524325 FAV524318:FAV524325 FKR524318:FKR524325 FUN524318:FUN524325 GEJ524318:GEJ524325 GOF524318:GOF524325 GYB524318:GYB524325 HHX524318:HHX524325 HRT524318:HRT524325 IBP524318:IBP524325 ILL524318:ILL524325 IVH524318:IVH524325 JFD524318:JFD524325 JOZ524318:JOZ524325 JYV524318:JYV524325 KIR524318:KIR524325 KSN524318:KSN524325 LCJ524318:LCJ524325 LMF524318:LMF524325 LWB524318:LWB524325 MFX524318:MFX524325 MPT524318:MPT524325 MZP524318:MZP524325 NJL524318:NJL524325 NTH524318:NTH524325 ODD524318:ODD524325 OMZ524318:OMZ524325 OWV524318:OWV524325 PGR524318:PGR524325 PQN524318:PQN524325 QAJ524318:QAJ524325 QKF524318:QKF524325 QUB524318:QUB524325 RDX524318:RDX524325 RNT524318:RNT524325 RXP524318:RXP524325 SHL524318:SHL524325 SRH524318:SRH524325 TBD524318:TBD524325 TKZ524318:TKZ524325 TUV524318:TUV524325 UER524318:UER524325 UON524318:UON524325 UYJ524318:UYJ524325 VIF524318:VIF524325 VSB524318:VSB524325 WBX524318:WBX524325 WLT524318:WLT524325 WVP524318:WVP524325 J589854:J589861 JD589854:JD589861 SZ589854:SZ589861 ACV589854:ACV589861 AMR589854:AMR589861 AWN589854:AWN589861 BGJ589854:BGJ589861 BQF589854:BQF589861 CAB589854:CAB589861 CJX589854:CJX589861 CTT589854:CTT589861 DDP589854:DDP589861 DNL589854:DNL589861 DXH589854:DXH589861 EHD589854:EHD589861 EQZ589854:EQZ589861 FAV589854:FAV589861 FKR589854:FKR589861 FUN589854:FUN589861 GEJ589854:GEJ589861 GOF589854:GOF589861 GYB589854:GYB589861 HHX589854:HHX589861 HRT589854:HRT589861 IBP589854:IBP589861 ILL589854:ILL589861 IVH589854:IVH589861 JFD589854:JFD589861 JOZ589854:JOZ589861 JYV589854:JYV589861 KIR589854:KIR589861 KSN589854:KSN589861 LCJ589854:LCJ589861 LMF589854:LMF589861 LWB589854:LWB589861 MFX589854:MFX589861 MPT589854:MPT589861 MZP589854:MZP589861 NJL589854:NJL589861 NTH589854:NTH589861 ODD589854:ODD589861 OMZ589854:OMZ589861 OWV589854:OWV589861 PGR589854:PGR589861 PQN589854:PQN589861 QAJ589854:QAJ589861 QKF589854:QKF589861 QUB589854:QUB589861 RDX589854:RDX589861 RNT589854:RNT589861 RXP589854:RXP589861 SHL589854:SHL589861 SRH589854:SRH589861 TBD589854:TBD589861 TKZ589854:TKZ589861 TUV589854:TUV589861 UER589854:UER589861 UON589854:UON589861 UYJ589854:UYJ589861 VIF589854:VIF589861 VSB589854:VSB589861 WBX589854:WBX589861 WLT589854:WLT589861 WVP589854:WVP589861 J655390:J655397 JD655390:JD655397 SZ655390:SZ655397 ACV655390:ACV655397 AMR655390:AMR655397 AWN655390:AWN655397 BGJ655390:BGJ655397 BQF655390:BQF655397 CAB655390:CAB655397 CJX655390:CJX655397 CTT655390:CTT655397 DDP655390:DDP655397 DNL655390:DNL655397 DXH655390:DXH655397 EHD655390:EHD655397 EQZ655390:EQZ655397 FAV655390:FAV655397 FKR655390:FKR655397 FUN655390:FUN655397 GEJ655390:GEJ655397 GOF655390:GOF655397 GYB655390:GYB655397 HHX655390:HHX655397 HRT655390:HRT655397 IBP655390:IBP655397 ILL655390:ILL655397 IVH655390:IVH655397 JFD655390:JFD655397 JOZ655390:JOZ655397 JYV655390:JYV655397 KIR655390:KIR655397 KSN655390:KSN655397 LCJ655390:LCJ655397 LMF655390:LMF655397 LWB655390:LWB655397 MFX655390:MFX655397 MPT655390:MPT655397 MZP655390:MZP655397 NJL655390:NJL655397 NTH655390:NTH655397 ODD655390:ODD655397 OMZ655390:OMZ655397 OWV655390:OWV655397 PGR655390:PGR655397 PQN655390:PQN655397 QAJ655390:QAJ655397 QKF655390:QKF655397 QUB655390:QUB655397 RDX655390:RDX655397 RNT655390:RNT655397 RXP655390:RXP655397 SHL655390:SHL655397 SRH655390:SRH655397 TBD655390:TBD655397 TKZ655390:TKZ655397 TUV655390:TUV655397 UER655390:UER655397 UON655390:UON655397 UYJ655390:UYJ655397 VIF655390:VIF655397 VSB655390:VSB655397 WBX655390:WBX655397 WLT655390:WLT655397 WVP655390:WVP655397 J720926:J720933 JD720926:JD720933 SZ720926:SZ720933 ACV720926:ACV720933 AMR720926:AMR720933 AWN720926:AWN720933 BGJ720926:BGJ720933 BQF720926:BQF720933 CAB720926:CAB720933 CJX720926:CJX720933 CTT720926:CTT720933 DDP720926:DDP720933 DNL720926:DNL720933 DXH720926:DXH720933 EHD720926:EHD720933 EQZ720926:EQZ720933 FAV720926:FAV720933 FKR720926:FKR720933 FUN720926:FUN720933 GEJ720926:GEJ720933 GOF720926:GOF720933 GYB720926:GYB720933 HHX720926:HHX720933 HRT720926:HRT720933 IBP720926:IBP720933 ILL720926:ILL720933 IVH720926:IVH720933 JFD720926:JFD720933 JOZ720926:JOZ720933 JYV720926:JYV720933 KIR720926:KIR720933 KSN720926:KSN720933 LCJ720926:LCJ720933 LMF720926:LMF720933 LWB720926:LWB720933 MFX720926:MFX720933 MPT720926:MPT720933 MZP720926:MZP720933 NJL720926:NJL720933 NTH720926:NTH720933 ODD720926:ODD720933 OMZ720926:OMZ720933 OWV720926:OWV720933 PGR720926:PGR720933 PQN720926:PQN720933 QAJ720926:QAJ720933 QKF720926:QKF720933 QUB720926:QUB720933 RDX720926:RDX720933 RNT720926:RNT720933 RXP720926:RXP720933 SHL720926:SHL720933 SRH720926:SRH720933 TBD720926:TBD720933 TKZ720926:TKZ720933 TUV720926:TUV720933 UER720926:UER720933 UON720926:UON720933 UYJ720926:UYJ720933 VIF720926:VIF720933 VSB720926:VSB720933 WBX720926:WBX720933 WLT720926:WLT720933 WVP720926:WVP720933 J786462:J786469 JD786462:JD786469 SZ786462:SZ786469 ACV786462:ACV786469 AMR786462:AMR786469 AWN786462:AWN786469 BGJ786462:BGJ786469 BQF786462:BQF786469 CAB786462:CAB786469 CJX786462:CJX786469 CTT786462:CTT786469 DDP786462:DDP786469 DNL786462:DNL786469 DXH786462:DXH786469 EHD786462:EHD786469 EQZ786462:EQZ786469 FAV786462:FAV786469 FKR786462:FKR786469 FUN786462:FUN786469 GEJ786462:GEJ786469 GOF786462:GOF786469 GYB786462:GYB786469 HHX786462:HHX786469 HRT786462:HRT786469 IBP786462:IBP786469 ILL786462:ILL786469 IVH786462:IVH786469 JFD786462:JFD786469 JOZ786462:JOZ786469 JYV786462:JYV786469 KIR786462:KIR786469 KSN786462:KSN786469 LCJ786462:LCJ786469 LMF786462:LMF786469 LWB786462:LWB786469 MFX786462:MFX786469 MPT786462:MPT786469 MZP786462:MZP786469 NJL786462:NJL786469 NTH786462:NTH786469 ODD786462:ODD786469 OMZ786462:OMZ786469 OWV786462:OWV786469 PGR786462:PGR786469 PQN786462:PQN786469 QAJ786462:QAJ786469 QKF786462:QKF786469 QUB786462:QUB786469 RDX786462:RDX786469 RNT786462:RNT786469 RXP786462:RXP786469 SHL786462:SHL786469 SRH786462:SRH786469 TBD786462:TBD786469 TKZ786462:TKZ786469 TUV786462:TUV786469 UER786462:UER786469 UON786462:UON786469 UYJ786462:UYJ786469 VIF786462:VIF786469 VSB786462:VSB786469 WBX786462:WBX786469 WLT786462:WLT786469 WVP786462:WVP786469 J851998:J852005 JD851998:JD852005 SZ851998:SZ852005 ACV851998:ACV852005 AMR851998:AMR852005 AWN851998:AWN852005 BGJ851998:BGJ852005 BQF851998:BQF852005 CAB851998:CAB852005 CJX851998:CJX852005 CTT851998:CTT852005 DDP851998:DDP852005 DNL851998:DNL852005 DXH851998:DXH852005 EHD851998:EHD852005 EQZ851998:EQZ852005 FAV851998:FAV852005 FKR851998:FKR852005 FUN851998:FUN852005 GEJ851998:GEJ852005 GOF851998:GOF852005 GYB851998:GYB852005 HHX851998:HHX852005 HRT851998:HRT852005 IBP851998:IBP852005 ILL851998:ILL852005 IVH851998:IVH852005 JFD851998:JFD852005 JOZ851998:JOZ852005 JYV851998:JYV852005 KIR851998:KIR852005 KSN851998:KSN852005 LCJ851998:LCJ852005 LMF851998:LMF852005 LWB851998:LWB852005 MFX851998:MFX852005 MPT851998:MPT852005 MZP851998:MZP852005 NJL851998:NJL852005 NTH851998:NTH852005 ODD851998:ODD852005 OMZ851998:OMZ852005 OWV851998:OWV852005 PGR851998:PGR852005 PQN851998:PQN852005 QAJ851998:QAJ852005 QKF851998:QKF852005 QUB851998:QUB852005 RDX851998:RDX852005 RNT851998:RNT852005 RXP851998:RXP852005 SHL851998:SHL852005 SRH851998:SRH852005 TBD851998:TBD852005 TKZ851998:TKZ852005 TUV851998:TUV852005 UER851998:UER852005 UON851998:UON852005 UYJ851998:UYJ852005 VIF851998:VIF852005 VSB851998:VSB852005 WBX851998:WBX852005 WLT851998:WLT852005 WVP851998:WVP852005 J917534:J917541 JD917534:JD917541 SZ917534:SZ917541 ACV917534:ACV917541 AMR917534:AMR917541 AWN917534:AWN917541 BGJ917534:BGJ917541 BQF917534:BQF917541 CAB917534:CAB917541 CJX917534:CJX917541 CTT917534:CTT917541 DDP917534:DDP917541 DNL917534:DNL917541 DXH917534:DXH917541 EHD917534:EHD917541 EQZ917534:EQZ917541 FAV917534:FAV917541 FKR917534:FKR917541 FUN917534:FUN917541 GEJ917534:GEJ917541 GOF917534:GOF917541 GYB917534:GYB917541 HHX917534:HHX917541 HRT917534:HRT917541 IBP917534:IBP917541 ILL917534:ILL917541 IVH917534:IVH917541 JFD917534:JFD917541 JOZ917534:JOZ917541 JYV917534:JYV917541 KIR917534:KIR917541 KSN917534:KSN917541 LCJ917534:LCJ917541 LMF917534:LMF917541 LWB917534:LWB917541 MFX917534:MFX917541 MPT917534:MPT917541 MZP917534:MZP917541 NJL917534:NJL917541 NTH917534:NTH917541 ODD917534:ODD917541 OMZ917534:OMZ917541 OWV917534:OWV917541 PGR917534:PGR917541 PQN917534:PQN917541 QAJ917534:QAJ917541 QKF917534:QKF917541 QUB917534:QUB917541 RDX917534:RDX917541 RNT917534:RNT917541 RXP917534:RXP917541 SHL917534:SHL917541 SRH917534:SRH917541 TBD917534:TBD917541 TKZ917534:TKZ917541 TUV917534:TUV917541 UER917534:UER917541 UON917534:UON917541 UYJ917534:UYJ917541 VIF917534:VIF917541 VSB917534:VSB917541 WBX917534:WBX917541 WLT917534:WLT917541 WVP917534:WVP917541 J983070:J983077 JD983070:JD983077 SZ983070:SZ983077 ACV983070:ACV983077 AMR983070:AMR983077 AWN983070:AWN983077 BGJ983070:BGJ983077 BQF983070:BQF983077 CAB983070:CAB983077 CJX983070:CJX983077 CTT983070:CTT983077 DDP983070:DDP983077 DNL983070:DNL983077 DXH983070:DXH983077 EHD983070:EHD983077 EQZ983070:EQZ983077 FAV983070:FAV983077 FKR983070:FKR983077 FUN983070:FUN983077 GEJ983070:GEJ983077 GOF983070:GOF983077 GYB983070:GYB983077 HHX983070:HHX983077 HRT983070:HRT983077 IBP983070:IBP983077 ILL983070:ILL983077 IVH983070:IVH983077 JFD983070:JFD983077 JOZ983070:JOZ983077 JYV983070:JYV983077 KIR983070:KIR983077 KSN983070:KSN983077 LCJ983070:LCJ983077 LMF983070:LMF983077 LWB983070:LWB983077 MFX983070:MFX983077 MPT983070:MPT983077 MZP983070:MZP983077 NJL983070:NJL983077 NTH983070:NTH983077 ODD983070:ODD983077 OMZ983070:OMZ983077 OWV983070:OWV983077 PGR983070:PGR983077 PQN983070:PQN983077 QAJ983070:QAJ983077 QKF983070:QKF983077 QUB983070:QUB983077 RDX983070:RDX983077 RNT983070:RNT983077 RXP983070:RXP983077 SHL983070:SHL983077 SRH983070:SRH983077 TBD983070:TBD983077 TKZ983070:TKZ983077 TUV983070:TUV983077 UER983070:UER983077 UON983070:UON983077 UYJ983070:UYJ983077 VIF983070:VIF983077 VSB983070:VSB983077 WBX983070:WBX983077 WLT983070:WLT983077 WVP983070:WVP983077 K31:K37 JE31:JE37 TA31:TA37 ACW31:ACW37 AMS31:AMS37 AWO31:AWO37 BGK31:BGK37 BQG31:BQG37 CAC31:CAC37 CJY31:CJY37 CTU31:CTU37 DDQ31:DDQ37 DNM31:DNM37 DXI31:DXI37 EHE31:EHE37 ERA31:ERA37 FAW31:FAW37 FKS31:FKS37 FUO31:FUO37 GEK31:GEK37 GOG31:GOG37 GYC31:GYC37 HHY31:HHY37 HRU31:HRU37 IBQ31:IBQ37 ILM31:ILM37 IVI31:IVI37 JFE31:JFE37 JPA31:JPA37 JYW31:JYW37 KIS31:KIS37 KSO31:KSO37 LCK31:LCK37 LMG31:LMG37 LWC31:LWC37 MFY31:MFY37 MPU31:MPU37 MZQ31:MZQ37 NJM31:NJM37 NTI31:NTI37 ODE31:ODE37 ONA31:ONA37 OWW31:OWW37 PGS31:PGS37 PQO31:PQO37 QAK31:QAK37 QKG31:QKG37 QUC31:QUC37 RDY31:RDY37 RNU31:RNU37 RXQ31:RXQ37 SHM31:SHM37 SRI31:SRI37 TBE31:TBE37 TLA31:TLA37 TUW31:TUW37 UES31:UES37 UOO31:UOO37 UYK31:UYK37 VIG31:VIG37 VSC31:VSC37 WBY31:WBY37 WLU31:WLU37 WVQ31:WVQ37 K65567:K65573 JE65567:JE65573 TA65567:TA65573 ACW65567:ACW65573 AMS65567:AMS65573 AWO65567:AWO65573 BGK65567:BGK65573 BQG65567:BQG65573 CAC65567:CAC65573 CJY65567:CJY65573 CTU65567:CTU65573 DDQ65567:DDQ65573 DNM65567:DNM65573 DXI65567:DXI65573 EHE65567:EHE65573 ERA65567:ERA65573 FAW65567:FAW65573 FKS65567:FKS65573 FUO65567:FUO65573 GEK65567:GEK65573 GOG65567:GOG65573 GYC65567:GYC65573 HHY65567:HHY65573 HRU65567:HRU65573 IBQ65567:IBQ65573 ILM65567:ILM65573 IVI65567:IVI65573 JFE65567:JFE65573 JPA65567:JPA65573 JYW65567:JYW65573 KIS65567:KIS65573 KSO65567:KSO65573 LCK65567:LCK65573 LMG65567:LMG65573 LWC65567:LWC65573 MFY65567:MFY65573 MPU65567:MPU65573 MZQ65567:MZQ65573 NJM65567:NJM65573 NTI65567:NTI65573 ODE65567:ODE65573 ONA65567:ONA65573 OWW65567:OWW65573 PGS65567:PGS65573 PQO65567:PQO65573 QAK65567:QAK65573 QKG65567:QKG65573 QUC65567:QUC65573 RDY65567:RDY65573 RNU65567:RNU65573 RXQ65567:RXQ65573 SHM65567:SHM65573 SRI65567:SRI65573 TBE65567:TBE65573 TLA65567:TLA65573 TUW65567:TUW65573 UES65567:UES65573 UOO65567:UOO65573 UYK65567:UYK65573 VIG65567:VIG65573 VSC65567:VSC65573 WBY65567:WBY65573 WLU65567:WLU65573 WVQ65567:WVQ65573 K131103:K131109 JE131103:JE131109 TA131103:TA131109 ACW131103:ACW131109 AMS131103:AMS131109 AWO131103:AWO131109 BGK131103:BGK131109 BQG131103:BQG131109 CAC131103:CAC131109 CJY131103:CJY131109 CTU131103:CTU131109 DDQ131103:DDQ131109 DNM131103:DNM131109 DXI131103:DXI131109 EHE131103:EHE131109 ERA131103:ERA131109 FAW131103:FAW131109 FKS131103:FKS131109 FUO131103:FUO131109 GEK131103:GEK131109 GOG131103:GOG131109 GYC131103:GYC131109 HHY131103:HHY131109 HRU131103:HRU131109 IBQ131103:IBQ131109 ILM131103:ILM131109 IVI131103:IVI131109 JFE131103:JFE131109 JPA131103:JPA131109 JYW131103:JYW131109 KIS131103:KIS131109 KSO131103:KSO131109 LCK131103:LCK131109 LMG131103:LMG131109 LWC131103:LWC131109 MFY131103:MFY131109 MPU131103:MPU131109 MZQ131103:MZQ131109 NJM131103:NJM131109 NTI131103:NTI131109 ODE131103:ODE131109 ONA131103:ONA131109 OWW131103:OWW131109 PGS131103:PGS131109 PQO131103:PQO131109 QAK131103:QAK131109 QKG131103:QKG131109 QUC131103:QUC131109 RDY131103:RDY131109 RNU131103:RNU131109 RXQ131103:RXQ131109 SHM131103:SHM131109 SRI131103:SRI131109 TBE131103:TBE131109 TLA131103:TLA131109 TUW131103:TUW131109 UES131103:UES131109 UOO131103:UOO131109 UYK131103:UYK131109 VIG131103:VIG131109 VSC131103:VSC131109 WBY131103:WBY131109 WLU131103:WLU131109 WVQ131103:WVQ131109 K196639:K196645 JE196639:JE196645 TA196639:TA196645 ACW196639:ACW196645 AMS196639:AMS196645 AWO196639:AWO196645 BGK196639:BGK196645 BQG196639:BQG196645 CAC196639:CAC196645 CJY196639:CJY196645 CTU196639:CTU196645 DDQ196639:DDQ196645 DNM196639:DNM196645 DXI196639:DXI196645 EHE196639:EHE196645 ERA196639:ERA196645 FAW196639:FAW196645 FKS196639:FKS196645 FUO196639:FUO196645 GEK196639:GEK196645 GOG196639:GOG196645 GYC196639:GYC196645 HHY196639:HHY196645 HRU196639:HRU196645 IBQ196639:IBQ196645 ILM196639:ILM196645 IVI196639:IVI196645 JFE196639:JFE196645 JPA196639:JPA196645 JYW196639:JYW196645 KIS196639:KIS196645 KSO196639:KSO196645 LCK196639:LCK196645 LMG196639:LMG196645 LWC196639:LWC196645 MFY196639:MFY196645 MPU196639:MPU196645 MZQ196639:MZQ196645 NJM196639:NJM196645 NTI196639:NTI196645 ODE196639:ODE196645 ONA196639:ONA196645 OWW196639:OWW196645 PGS196639:PGS196645 PQO196639:PQO196645 QAK196639:QAK196645 QKG196639:QKG196645 QUC196639:QUC196645 RDY196639:RDY196645 RNU196639:RNU196645 RXQ196639:RXQ196645 SHM196639:SHM196645 SRI196639:SRI196645 TBE196639:TBE196645 TLA196639:TLA196645 TUW196639:TUW196645 UES196639:UES196645 UOO196639:UOO196645 UYK196639:UYK196645 VIG196639:VIG196645 VSC196639:VSC196645 WBY196639:WBY196645 WLU196639:WLU196645 WVQ196639:WVQ196645 K262175:K262181 JE262175:JE262181 TA262175:TA262181 ACW262175:ACW262181 AMS262175:AMS262181 AWO262175:AWO262181 BGK262175:BGK262181 BQG262175:BQG262181 CAC262175:CAC262181 CJY262175:CJY262181 CTU262175:CTU262181 DDQ262175:DDQ262181 DNM262175:DNM262181 DXI262175:DXI262181 EHE262175:EHE262181 ERA262175:ERA262181 FAW262175:FAW262181 FKS262175:FKS262181 FUO262175:FUO262181 GEK262175:GEK262181 GOG262175:GOG262181 GYC262175:GYC262181 HHY262175:HHY262181 HRU262175:HRU262181 IBQ262175:IBQ262181 ILM262175:ILM262181 IVI262175:IVI262181 JFE262175:JFE262181 JPA262175:JPA262181 JYW262175:JYW262181 KIS262175:KIS262181 KSO262175:KSO262181 LCK262175:LCK262181 LMG262175:LMG262181 LWC262175:LWC262181 MFY262175:MFY262181 MPU262175:MPU262181 MZQ262175:MZQ262181 NJM262175:NJM262181 NTI262175:NTI262181 ODE262175:ODE262181 ONA262175:ONA262181 OWW262175:OWW262181 PGS262175:PGS262181 PQO262175:PQO262181 QAK262175:QAK262181 QKG262175:QKG262181 QUC262175:QUC262181 RDY262175:RDY262181 RNU262175:RNU262181 RXQ262175:RXQ262181 SHM262175:SHM262181 SRI262175:SRI262181 TBE262175:TBE262181 TLA262175:TLA262181 TUW262175:TUW262181 UES262175:UES262181 UOO262175:UOO262181 UYK262175:UYK262181 VIG262175:VIG262181 VSC262175:VSC262181 WBY262175:WBY262181 WLU262175:WLU262181 WVQ262175:WVQ262181 K327711:K327717 JE327711:JE327717 TA327711:TA327717 ACW327711:ACW327717 AMS327711:AMS327717 AWO327711:AWO327717 BGK327711:BGK327717 BQG327711:BQG327717 CAC327711:CAC327717 CJY327711:CJY327717 CTU327711:CTU327717 DDQ327711:DDQ327717 DNM327711:DNM327717 DXI327711:DXI327717 EHE327711:EHE327717 ERA327711:ERA327717 FAW327711:FAW327717 FKS327711:FKS327717 FUO327711:FUO327717 GEK327711:GEK327717 GOG327711:GOG327717 GYC327711:GYC327717 HHY327711:HHY327717 HRU327711:HRU327717 IBQ327711:IBQ327717 ILM327711:ILM327717 IVI327711:IVI327717 JFE327711:JFE327717 JPA327711:JPA327717 JYW327711:JYW327717 KIS327711:KIS327717 KSO327711:KSO327717 LCK327711:LCK327717 LMG327711:LMG327717 LWC327711:LWC327717 MFY327711:MFY327717 MPU327711:MPU327717 MZQ327711:MZQ327717 NJM327711:NJM327717 NTI327711:NTI327717 ODE327711:ODE327717 ONA327711:ONA327717 OWW327711:OWW327717 PGS327711:PGS327717 PQO327711:PQO327717 QAK327711:QAK327717 QKG327711:QKG327717 QUC327711:QUC327717 RDY327711:RDY327717 RNU327711:RNU327717 RXQ327711:RXQ327717 SHM327711:SHM327717 SRI327711:SRI327717 TBE327711:TBE327717 TLA327711:TLA327717 TUW327711:TUW327717 UES327711:UES327717 UOO327711:UOO327717 UYK327711:UYK327717 VIG327711:VIG327717 VSC327711:VSC327717 WBY327711:WBY327717 WLU327711:WLU327717 WVQ327711:WVQ327717 K393247:K393253 JE393247:JE393253 TA393247:TA393253 ACW393247:ACW393253 AMS393247:AMS393253 AWO393247:AWO393253 BGK393247:BGK393253 BQG393247:BQG393253 CAC393247:CAC393253 CJY393247:CJY393253 CTU393247:CTU393253 DDQ393247:DDQ393253 DNM393247:DNM393253 DXI393247:DXI393253 EHE393247:EHE393253 ERA393247:ERA393253 FAW393247:FAW393253 FKS393247:FKS393253 FUO393247:FUO393253 GEK393247:GEK393253 GOG393247:GOG393253 GYC393247:GYC393253 HHY393247:HHY393253 HRU393247:HRU393253 IBQ393247:IBQ393253 ILM393247:ILM393253 IVI393247:IVI393253 JFE393247:JFE393253 JPA393247:JPA393253 JYW393247:JYW393253 KIS393247:KIS393253 KSO393247:KSO393253 LCK393247:LCK393253 LMG393247:LMG393253 LWC393247:LWC393253 MFY393247:MFY393253 MPU393247:MPU393253 MZQ393247:MZQ393253 NJM393247:NJM393253 NTI393247:NTI393253 ODE393247:ODE393253 ONA393247:ONA393253 OWW393247:OWW393253 PGS393247:PGS393253 PQO393247:PQO393253 QAK393247:QAK393253 QKG393247:QKG393253 QUC393247:QUC393253 RDY393247:RDY393253 RNU393247:RNU393253 RXQ393247:RXQ393253 SHM393247:SHM393253 SRI393247:SRI393253 TBE393247:TBE393253 TLA393247:TLA393253 TUW393247:TUW393253 UES393247:UES393253 UOO393247:UOO393253 UYK393247:UYK393253 VIG393247:VIG393253 VSC393247:VSC393253 WBY393247:WBY393253 WLU393247:WLU393253 WVQ393247:WVQ393253 K458783:K458789 JE458783:JE458789 TA458783:TA458789 ACW458783:ACW458789 AMS458783:AMS458789 AWO458783:AWO458789 BGK458783:BGK458789 BQG458783:BQG458789 CAC458783:CAC458789 CJY458783:CJY458789 CTU458783:CTU458789 DDQ458783:DDQ458789 DNM458783:DNM458789 DXI458783:DXI458789 EHE458783:EHE458789 ERA458783:ERA458789 FAW458783:FAW458789 FKS458783:FKS458789 FUO458783:FUO458789 GEK458783:GEK458789 GOG458783:GOG458789 GYC458783:GYC458789 HHY458783:HHY458789 HRU458783:HRU458789 IBQ458783:IBQ458789 ILM458783:ILM458789 IVI458783:IVI458789 JFE458783:JFE458789 JPA458783:JPA458789 JYW458783:JYW458789 KIS458783:KIS458789 KSO458783:KSO458789 LCK458783:LCK458789 LMG458783:LMG458789 LWC458783:LWC458789 MFY458783:MFY458789 MPU458783:MPU458789 MZQ458783:MZQ458789 NJM458783:NJM458789 NTI458783:NTI458789 ODE458783:ODE458789 ONA458783:ONA458789 OWW458783:OWW458789 PGS458783:PGS458789 PQO458783:PQO458789 QAK458783:QAK458789 QKG458783:QKG458789 QUC458783:QUC458789 RDY458783:RDY458789 RNU458783:RNU458789 RXQ458783:RXQ458789 SHM458783:SHM458789 SRI458783:SRI458789 TBE458783:TBE458789 TLA458783:TLA458789 TUW458783:TUW458789 UES458783:UES458789 UOO458783:UOO458789 UYK458783:UYK458789 VIG458783:VIG458789 VSC458783:VSC458789 WBY458783:WBY458789 WLU458783:WLU458789 WVQ458783:WVQ458789 K524319:K524325 JE524319:JE524325 TA524319:TA524325 ACW524319:ACW524325 AMS524319:AMS524325 AWO524319:AWO524325 BGK524319:BGK524325 BQG524319:BQG524325 CAC524319:CAC524325 CJY524319:CJY524325 CTU524319:CTU524325 DDQ524319:DDQ524325 DNM524319:DNM524325 DXI524319:DXI524325 EHE524319:EHE524325 ERA524319:ERA524325 FAW524319:FAW524325 FKS524319:FKS524325 FUO524319:FUO524325 GEK524319:GEK524325 GOG524319:GOG524325 GYC524319:GYC524325 HHY524319:HHY524325 HRU524319:HRU524325 IBQ524319:IBQ524325 ILM524319:ILM524325 IVI524319:IVI524325 JFE524319:JFE524325 JPA524319:JPA524325 JYW524319:JYW524325 KIS524319:KIS524325 KSO524319:KSO524325 LCK524319:LCK524325 LMG524319:LMG524325 LWC524319:LWC524325 MFY524319:MFY524325 MPU524319:MPU524325 MZQ524319:MZQ524325 NJM524319:NJM524325 NTI524319:NTI524325 ODE524319:ODE524325 ONA524319:ONA524325 OWW524319:OWW524325 PGS524319:PGS524325 PQO524319:PQO524325 QAK524319:QAK524325 QKG524319:QKG524325 QUC524319:QUC524325 RDY524319:RDY524325 RNU524319:RNU524325 RXQ524319:RXQ524325 SHM524319:SHM524325 SRI524319:SRI524325 TBE524319:TBE524325 TLA524319:TLA524325 TUW524319:TUW524325 UES524319:UES524325 UOO524319:UOO524325 UYK524319:UYK524325 VIG524319:VIG524325 VSC524319:VSC524325 WBY524319:WBY524325 WLU524319:WLU524325 WVQ524319:WVQ524325 K589855:K589861 JE589855:JE589861 TA589855:TA589861 ACW589855:ACW589861 AMS589855:AMS589861 AWO589855:AWO589861 BGK589855:BGK589861 BQG589855:BQG589861 CAC589855:CAC589861 CJY589855:CJY589861 CTU589855:CTU589861 DDQ589855:DDQ589861 DNM589855:DNM589861 DXI589855:DXI589861 EHE589855:EHE589861 ERA589855:ERA589861 FAW589855:FAW589861 FKS589855:FKS589861 FUO589855:FUO589861 GEK589855:GEK589861 GOG589855:GOG589861 GYC589855:GYC589861 HHY589855:HHY589861 HRU589855:HRU589861 IBQ589855:IBQ589861 ILM589855:ILM589861 IVI589855:IVI589861 JFE589855:JFE589861 JPA589855:JPA589861 JYW589855:JYW589861 KIS589855:KIS589861 KSO589855:KSO589861 LCK589855:LCK589861 LMG589855:LMG589861 LWC589855:LWC589861 MFY589855:MFY589861 MPU589855:MPU589861 MZQ589855:MZQ589861 NJM589855:NJM589861 NTI589855:NTI589861 ODE589855:ODE589861 ONA589855:ONA589861 OWW589855:OWW589861 PGS589855:PGS589861 PQO589855:PQO589861 QAK589855:QAK589861 QKG589855:QKG589861 QUC589855:QUC589861 RDY589855:RDY589861 RNU589855:RNU589861 RXQ589855:RXQ589861 SHM589855:SHM589861 SRI589855:SRI589861 TBE589855:TBE589861 TLA589855:TLA589861 TUW589855:TUW589861 UES589855:UES589861 UOO589855:UOO589861 UYK589855:UYK589861 VIG589855:VIG589861 VSC589855:VSC589861 WBY589855:WBY589861 WLU589855:WLU589861 WVQ589855:WVQ589861 K655391:K655397 JE655391:JE655397 TA655391:TA655397 ACW655391:ACW655397 AMS655391:AMS655397 AWO655391:AWO655397 BGK655391:BGK655397 BQG655391:BQG655397 CAC655391:CAC655397 CJY655391:CJY655397 CTU655391:CTU655397 DDQ655391:DDQ655397 DNM655391:DNM655397 DXI655391:DXI655397 EHE655391:EHE655397 ERA655391:ERA655397 FAW655391:FAW655397 FKS655391:FKS655397 FUO655391:FUO655397 GEK655391:GEK655397 GOG655391:GOG655397 GYC655391:GYC655397 HHY655391:HHY655397 HRU655391:HRU655397 IBQ655391:IBQ655397 ILM655391:ILM655397 IVI655391:IVI655397 JFE655391:JFE655397 JPA655391:JPA655397 JYW655391:JYW655397 KIS655391:KIS655397 KSO655391:KSO655397 LCK655391:LCK655397 LMG655391:LMG655397 LWC655391:LWC655397 MFY655391:MFY655397 MPU655391:MPU655397 MZQ655391:MZQ655397 NJM655391:NJM655397 NTI655391:NTI655397 ODE655391:ODE655397 ONA655391:ONA655397 OWW655391:OWW655397 PGS655391:PGS655397 PQO655391:PQO655397 QAK655391:QAK655397 QKG655391:QKG655397 QUC655391:QUC655397 RDY655391:RDY655397 RNU655391:RNU655397 RXQ655391:RXQ655397 SHM655391:SHM655397 SRI655391:SRI655397 TBE655391:TBE655397 TLA655391:TLA655397 TUW655391:TUW655397 UES655391:UES655397 UOO655391:UOO655397 UYK655391:UYK655397 VIG655391:VIG655397 VSC655391:VSC655397 WBY655391:WBY655397 WLU655391:WLU655397 WVQ655391:WVQ655397 K720927:K720933 JE720927:JE720933 TA720927:TA720933 ACW720927:ACW720933 AMS720927:AMS720933 AWO720927:AWO720933 BGK720927:BGK720933 BQG720927:BQG720933 CAC720927:CAC720933 CJY720927:CJY720933 CTU720927:CTU720933 DDQ720927:DDQ720933 DNM720927:DNM720933 DXI720927:DXI720933 EHE720927:EHE720933 ERA720927:ERA720933 FAW720927:FAW720933 FKS720927:FKS720933 FUO720927:FUO720933 GEK720927:GEK720933 GOG720927:GOG720933 GYC720927:GYC720933 HHY720927:HHY720933 HRU720927:HRU720933 IBQ720927:IBQ720933 ILM720927:ILM720933 IVI720927:IVI720933 JFE720927:JFE720933 JPA720927:JPA720933 JYW720927:JYW720933 KIS720927:KIS720933 KSO720927:KSO720933 LCK720927:LCK720933 LMG720927:LMG720933 LWC720927:LWC720933 MFY720927:MFY720933 MPU720927:MPU720933 MZQ720927:MZQ720933 NJM720927:NJM720933 NTI720927:NTI720933 ODE720927:ODE720933 ONA720927:ONA720933 OWW720927:OWW720933 PGS720927:PGS720933 PQO720927:PQO720933 QAK720927:QAK720933 QKG720927:QKG720933 QUC720927:QUC720933 RDY720927:RDY720933 RNU720927:RNU720933 RXQ720927:RXQ720933 SHM720927:SHM720933 SRI720927:SRI720933 TBE720927:TBE720933 TLA720927:TLA720933 TUW720927:TUW720933 UES720927:UES720933 UOO720927:UOO720933 UYK720927:UYK720933 VIG720927:VIG720933 VSC720927:VSC720933 WBY720927:WBY720933 WLU720927:WLU720933 WVQ720927:WVQ720933 K786463:K786469 JE786463:JE786469 TA786463:TA786469 ACW786463:ACW786469 AMS786463:AMS786469 AWO786463:AWO786469 BGK786463:BGK786469 BQG786463:BQG786469 CAC786463:CAC786469 CJY786463:CJY786469 CTU786463:CTU786469 DDQ786463:DDQ786469 DNM786463:DNM786469 DXI786463:DXI786469 EHE786463:EHE786469 ERA786463:ERA786469 FAW786463:FAW786469 FKS786463:FKS786469 FUO786463:FUO786469 GEK786463:GEK786469 GOG786463:GOG786469 GYC786463:GYC786469 HHY786463:HHY786469 HRU786463:HRU786469 IBQ786463:IBQ786469 ILM786463:ILM786469 IVI786463:IVI786469 JFE786463:JFE786469 JPA786463:JPA786469 JYW786463:JYW786469 KIS786463:KIS786469 KSO786463:KSO786469 LCK786463:LCK786469 LMG786463:LMG786469 LWC786463:LWC786469 MFY786463:MFY786469 MPU786463:MPU786469 MZQ786463:MZQ786469 NJM786463:NJM786469 NTI786463:NTI786469 ODE786463:ODE786469 ONA786463:ONA786469 OWW786463:OWW786469 PGS786463:PGS786469 PQO786463:PQO786469 QAK786463:QAK786469 QKG786463:QKG786469 QUC786463:QUC786469 RDY786463:RDY786469 RNU786463:RNU786469 RXQ786463:RXQ786469 SHM786463:SHM786469 SRI786463:SRI786469 TBE786463:TBE786469 TLA786463:TLA786469 TUW786463:TUW786469 UES786463:UES786469 UOO786463:UOO786469 UYK786463:UYK786469 VIG786463:VIG786469 VSC786463:VSC786469 WBY786463:WBY786469 WLU786463:WLU786469 WVQ786463:WVQ786469 K851999:K852005 JE851999:JE852005 TA851999:TA852005 ACW851999:ACW852005 AMS851999:AMS852005 AWO851999:AWO852005 BGK851999:BGK852005 BQG851999:BQG852005 CAC851999:CAC852005 CJY851999:CJY852005 CTU851999:CTU852005 DDQ851999:DDQ852005 DNM851999:DNM852005 DXI851999:DXI852005 EHE851999:EHE852005 ERA851999:ERA852005 FAW851999:FAW852005 FKS851999:FKS852005 FUO851999:FUO852005 GEK851999:GEK852005 GOG851999:GOG852005 GYC851999:GYC852005 HHY851999:HHY852005 HRU851999:HRU852005 IBQ851999:IBQ852005 ILM851999:ILM852005 IVI851999:IVI852005 JFE851999:JFE852005 JPA851999:JPA852005 JYW851999:JYW852005 KIS851999:KIS852005 KSO851999:KSO852005 LCK851999:LCK852005 LMG851999:LMG852005 LWC851999:LWC852005 MFY851999:MFY852005 MPU851999:MPU852005 MZQ851999:MZQ852005 NJM851999:NJM852005 NTI851999:NTI852005 ODE851999:ODE852005 ONA851999:ONA852005 OWW851999:OWW852005 PGS851999:PGS852005 PQO851999:PQO852005 QAK851999:QAK852005 QKG851999:QKG852005 QUC851999:QUC852005 RDY851999:RDY852005 RNU851999:RNU852005 RXQ851999:RXQ852005 SHM851999:SHM852005 SRI851999:SRI852005 TBE851999:TBE852005 TLA851999:TLA852005 TUW851999:TUW852005 UES851999:UES852005 UOO851999:UOO852005 UYK851999:UYK852005 VIG851999:VIG852005 VSC851999:VSC852005 WBY851999:WBY852005 WLU851999:WLU852005 WVQ851999:WVQ852005 K917535:K917541 JE917535:JE917541 TA917535:TA917541 ACW917535:ACW917541 AMS917535:AMS917541 AWO917535:AWO917541 BGK917535:BGK917541 BQG917535:BQG917541 CAC917535:CAC917541 CJY917535:CJY917541 CTU917535:CTU917541 DDQ917535:DDQ917541 DNM917535:DNM917541 DXI917535:DXI917541 EHE917535:EHE917541 ERA917535:ERA917541 FAW917535:FAW917541 FKS917535:FKS917541 FUO917535:FUO917541 GEK917535:GEK917541 GOG917535:GOG917541 GYC917535:GYC917541 HHY917535:HHY917541 HRU917535:HRU917541 IBQ917535:IBQ917541 ILM917535:ILM917541 IVI917535:IVI917541 JFE917535:JFE917541 JPA917535:JPA917541 JYW917535:JYW917541 KIS917535:KIS917541 KSO917535:KSO917541 LCK917535:LCK917541 LMG917535:LMG917541 LWC917535:LWC917541 MFY917535:MFY917541 MPU917535:MPU917541 MZQ917535:MZQ917541 NJM917535:NJM917541 NTI917535:NTI917541 ODE917535:ODE917541 ONA917535:ONA917541 OWW917535:OWW917541 PGS917535:PGS917541 PQO917535:PQO917541 QAK917535:QAK917541 QKG917535:QKG917541 QUC917535:QUC917541 RDY917535:RDY917541 RNU917535:RNU917541 RXQ917535:RXQ917541 SHM917535:SHM917541 SRI917535:SRI917541 TBE917535:TBE917541 TLA917535:TLA917541 TUW917535:TUW917541 UES917535:UES917541 UOO917535:UOO917541 UYK917535:UYK917541 VIG917535:VIG917541 VSC917535:VSC917541 WBY917535:WBY917541 WLU917535:WLU917541 WVQ917535:WVQ917541 K983071:K983077 JE983071:JE983077 TA983071:TA983077 ACW983071:ACW983077 AMS983071:AMS983077 AWO983071:AWO983077 BGK983071:BGK983077 BQG983071:BQG983077 CAC983071:CAC983077 CJY983071:CJY983077 CTU983071:CTU983077 DDQ983071:DDQ983077 DNM983071:DNM983077 DXI983071:DXI983077 EHE983071:EHE983077 ERA983071:ERA983077 FAW983071:FAW983077 FKS983071:FKS983077 FUO983071:FUO983077 GEK983071:GEK983077 GOG983071:GOG983077 GYC983071:GYC983077 HHY983071:HHY983077 HRU983071:HRU983077 IBQ983071:IBQ983077 ILM983071:ILM983077 IVI983071:IVI983077 JFE983071:JFE983077 JPA983071:JPA983077 JYW983071:JYW983077 KIS983071:KIS983077 KSO983071:KSO983077 LCK983071:LCK983077 LMG983071:LMG983077 LWC983071:LWC983077 MFY983071:MFY983077 MPU983071:MPU983077 MZQ983071:MZQ983077 NJM983071:NJM983077 NTI983071:NTI983077 ODE983071:ODE983077 ONA983071:ONA983077 OWW983071:OWW983077 PGS983071:PGS983077 PQO983071:PQO983077 QAK983071:QAK983077 QKG983071:QKG983077 QUC983071:QUC983077 RDY983071:RDY983077 RNU983071:RNU983077 RXQ983071:RXQ983077 SHM983071:SHM983077 SRI983071:SRI983077 TBE983071:TBE983077 TLA983071:TLA983077 TUW983071:TUW983077 UES983071:UES983077 UOO983071:UOO983077 UYK983071:UYK983077 VIG983071:VIG983077 VSC983071:VSC983077 WBY983071:WBY983077 WLU983071:WLU983077 WVQ983071:WVQ983077 J6:K29 JD6:JE29 SZ6:TA29 ACV6:ACW29 AMR6:AMS29 AWN6:AWO29 BGJ6:BGK29 BQF6:BQG29 CAB6:CAC29 CJX6:CJY29 CTT6:CTU29 DDP6:DDQ29 DNL6:DNM29 DXH6:DXI29 EHD6:EHE29 EQZ6:ERA29 FAV6:FAW29 FKR6:FKS29 FUN6:FUO29 GEJ6:GEK29 GOF6:GOG29 GYB6:GYC29 HHX6:HHY29 HRT6:HRU29 IBP6:IBQ29 ILL6:ILM29 IVH6:IVI29 JFD6:JFE29 JOZ6:JPA29 JYV6:JYW29 KIR6:KIS29 KSN6:KSO29 LCJ6:LCK29 LMF6:LMG29 LWB6:LWC29 MFX6:MFY29 MPT6:MPU29 MZP6:MZQ29 NJL6:NJM29 NTH6:NTI29 ODD6:ODE29 OMZ6:ONA29 OWV6:OWW29 PGR6:PGS29 PQN6:PQO29 QAJ6:QAK29 QKF6:QKG29 QUB6:QUC29 RDX6:RDY29 RNT6:RNU29 RXP6:RXQ29 SHL6:SHM29 SRH6:SRI29 TBD6:TBE29 TKZ6:TLA29 TUV6:TUW29 UER6:UES29 UON6:UOO29 UYJ6:UYK29 VIF6:VIG29 VSB6:VSC29 WBX6:WBY29 WLT6:WLU29 WVP6:WVQ29 J65542:K65565 JD65542:JE65565 SZ65542:TA65565 ACV65542:ACW65565 AMR65542:AMS65565 AWN65542:AWO65565 BGJ65542:BGK65565 BQF65542:BQG65565 CAB65542:CAC65565 CJX65542:CJY65565 CTT65542:CTU65565 DDP65542:DDQ65565 DNL65542:DNM65565 DXH65542:DXI65565 EHD65542:EHE65565 EQZ65542:ERA65565 FAV65542:FAW65565 FKR65542:FKS65565 FUN65542:FUO65565 GEJ65542:GEK65565 GOF65542:GOG65565 GYB65542:GYC65565 HHX65542:HHY65565 HRT65542:HRU65565 IBP65542:IBQ65565 ILL65542:ILM65565 IVH65542:IVI65565 JFD65542:JFE65565 JOZ65542:JPA65565 JYV65542:JYW65565 KIR65542:KIS65565 KSN65542:KSO65565 LCJ65542:LCK65565 LMF65542:LMG65565 LWB65542:LWC65565 MFX65542:MFY65565 MPT65542:MPU65565 MZP65542:MZQ65565 NJL65542:NJM65565 NTH65542:NTI65565 ODD65542:ODE65565 OMZ65542:ONA65565 OWV65542:OWW65565 PGR65542:PGS65565 PQN65542:PQO65565 QAJ65542:QAK65565 QKF65542:QKG65565 QUB65542:QUC65565 RDX65542:RDY65565 RNT65542:RNU65565 RXP65542:RXQ65565 SHL65542:SHM65565 SRH65542:SRI65565 TBD65542:TBE65565 TKZ65542:TLA65565 TUV65542:TUW65565 UER65542:UES65565 UON65542:UOO65565 UYJ65542:UYK65565 VIF65542:VIG65565 VSB65542:VSC65565 WBX65542:WBY65565 WLT65542:WLU65565 WVP65542:WVQ65565 J131078:K131101 JD131078:JE131101 SZ131078:TA131101 ACV131078:ACW131101 AMR131078:AMS131101 AWN131078:AWO131101 BGJ131078:BGK131101 BQF131078:BQG131101 CAB131078:CAC131101 CJX131078:CJY131101 CTT131078:CTU131101 DDP131078:DDQ131101 DNL131078:DNM131101 DXH131078:DXI131101 EHD131078:EHE131101 EQZ131078:ERA131101 FAV131078:FAW131101 FKR131078:FKS131101 FUN131078:FUO131101 GEJ131078:GEK131101 GOF131078:GOG131101 GYB131078:GYC131101 HHX131078:HHY131101 HRT131078:HRU131101 IBP131078:IBQ131101 ILL131078:ILM131101 IVH131078:IVI131101 JFD131078:JFE131101 JOZ131078:JPA131101 JYV131078:JYW131101 KIR131078:KIS131101 KSN131078:KSO131101 LCJ131078:LCK131101 LMF131078:LMG131101 LWB131078:LWC131101 MFX131078:MFY131101 MPT131078:MPU131101 MZP131078:MZQ131101 NJL131078:NJM131101 NTH131078:NTI131101 ODD131078:ODE131101 OMZ131078:ONA131101 OWV131078:OWW131101 PGR131078:PGS131101 PQN131078:PQO131101 QAJ131078:QAK131101 QKF131078:QKG131101 QUB131078:QUC131101 RDX131078:RDY131101 RNT131078:RNU131101 RXP131078:RXQ131101 SHL131078:SHM131101 SRH131078:SRI131101 TBD131078:TBE131101 TKZ131078:TLA131101 TUV131078:TUW131101 UER131078:UES131101 UON131078:UOO131101 UYJ131078:UYK131101 VIF131078:VIG131101 VSB131078:VSC131101 WBX131078:WBY131101 WLT131078:WLU131101 WVP131078:WVQ131101 J196614:K196637 JD196614:JE196637 SZ196614:TA196637 ACV196614:ACW196637 AMR196614:AMS196637 AWN196614:AWO196637 BGJ196614:BGK196637 BQF196614:BQG196637 CAB196614:CAC196637 CJX196614:CJY196637 CTT196614:CTU196637 DDP196614:DDQ196637 DNL196614:DNM196637 DXH196614:DXI196637 EHD196614:EHE196637 EQZ196614:ERA196637 FAV196614:FAW196637 FKR196614:FKS196637 FUN196614:FUO196637 GEJ196614:GEK196637 GOF196614:GOG196637 GYB196614:GYC196637 HHX196614:HHY196637 HRT196614:HRU196637 IBP196614:IBQ196637 ILL196614:ILM196637 IVH196614:IVI196637 JFD196614:JFE196637 JOZ196614:JPA196637 JYV196614:JYW196637 KIR196614:KIS196637 KSN196614:KSO196637 LCJ196614:LCK196637 LMF196614:LMG196637 LWB196614:LWC196637 MFX196614:MFY196637 MPT196614:MPU196637 MZP196614:MZQ196637 NJL196614:NJM196637 NTH196614:NTI196637 ODD196614:ODE196637 OMZ196614:ONA196637 OWV196614:OWW196637 PGR196614:PGS196637 PQN196614:PQO196637 QAJ196614:QAK196637 QKF196614:QKG196637 QUB196614:QUC196637 RDX196614:RDY196637 RNT196614:RNU196637 RXP196614:RXQ196637 SHL196614:SHM196637 SRH196614:SRI196637 TBD196614:TBE196637 TKZ196614:TLA196637 TUV196614:TUW196637 UER196614:UES196637 UON196614:UOO196637 UYJ196614:UYK196637 VIF196614:VIG196637 VSB196614:VSC196637 WBX196614:WBY196637 WLT196614:WLU196637 WVP196614:WVQ196637 J262150:K262173 JD262150:JE262173 SZ262150:TA262173 ACV262150:ACW262173 AMR262150:AMS262173 AWN262150:AWO262173 BGJ262150:BGK262173 BQF262150:BQG262173 CAB262150:CAC262173 CJX262150:CJY262173 CTT262150:CTU262173 DDP262150:DDQ262173 DNL262150:DNM262173 DXH262150:DXI262173 EHD262150:EHE262173 EQZ262150:ERA262173 FAV262150:FAW262173 FKR262150:FKS262173 FUN262150:FUO262173 GEJ262150:GEK262173 GOF262150:GOG262173 GYB262150:GYC262173 HHX262150:HHY262173 HRT262150:HRU262173 IBP262150:IBQ262173 ILL262150:ILM262173 IVH262150:IVI262173 JFD262150:JFE262173 JOZ262150:JPA262173 JYV262150:JYW262173 KIR262150:KIS262173 KSN262150:KSO262173 LCJ262150:LCK262173 LMF262150:LMG262173 LWB262150:LWC262173 MFX262150:MFY262173 MPT262150:MPU262173 MZP262150:MZQ262173 NJL262150:NJM262173 NTH262150:NTI262173 ODD262150:ODE262173 OMZ262150:ONA262173 OWV262150:OWW262173 PGR262150:PGS262173 PQN262150:PQO262173 QAJ262150:QAK262173 QKF262150:QKG262173 QUB262150:QUC262173 RDX262150:RDY262173 RNT262150:RNU262173 RXP262150:RXQ262173 SHL262150:SHM262173 SRH262150:SRI262173 TBD262150:TBE262173 TKZ262150:TLA262173 TUV262150:TUW262173 UER262150:UES262173 UON262150:UOO262173 UYJ262150:UYK262173 VIF262150:VIG262173 VSB262150:VSC262173 WBX262150:WBY262173 WLT262150:WLU262173 WVP262150:WVQ262173 J327686:K327709 JD327686:JE327709 SZ327686:TA327709 ACV327686:ACW327709 AMR327686:AMS327709 AWN327686:AWO327709 BGJ327686:BGK327709 BQF327686:BQG327709 CAB327686:CAC327709 CJX327686:CJY327709 CTT327686:CTU327709 DDP327686:DDQ327709 DNL327686:DNM327709 DXH327686:DXI327709 EHD327686:EHE327709 EQZ327686:ERA327709 FAV327686:FAW327709 FKR327686:FKS327709 FUN327686:FUO327709 GEJ327686:GEK327709 GOF327686:GOG327709 GYB327686:GYC327709 HHX327686:HHY327709 HRT327686:HRU327709 IBP327686:IBQ327709 ILL327686:ILM327709 IVH327686:IVI327709 JFD327686:JFE327709 JOZ327686:JPA327709 JYV327686:JYW327709 KIR327686:KIS327709 KSN327686:KSO327709 LCJ327686:LCK327709 LMF327686:LMG327709 LWB327686:LWC327709 MFX327686:MFY327709 MPT327686:MPU327709 MZP327686:MZQ327709 NJL327686:NJM327709 NTH327686:NTI327709 ODD327686:ODE327709 OMZ327686:ONA327709 OWV327686:OWW327709 PGR327686:PGS327709 PQN327686:PQO327709 QAJ327686:QAK327709 QKF327686:QKG327709 QUB327686:QUC327709 RDX327686:RDY327709 RNT327686:RNU327709 RXP327686:RXQ327709 SHL327686:SHM327709 SRH327686:SRI327709 TBD327686:TBE327709 TKZ327686:TLA327709 TUV327686:TUW327709 UER327686:UES327709 UON327686:UOO327709 UYJ327686:UYK327709 VIF327686:VIG327709 VSB327686:VSC327709 WBX327686:WBY327709 WLT327686:WLU327709 WVP327686:WVQ327709 J393222:K393245 JD393222:JE393245 SZ393222:TA393245 ACV393222:ACW393245 AMR393222:AMS393245 AWN393222:AWO393245 BGJ393222:BGK393245 BQF393222:BQG393245 CAB393222:CAC393245 CJX393222:CJY393245 CTT393222:CTU393245 DDP393222:DDQ393245 DNL393222:DNM393245 DXH393222:DXI393245 EHD393222:EHE393245 EQZ393222:ERA393245 FAV393222:FAW393245 FKR393222:FKS393245 FUN393222:FUO393245 GEJ393222:GEK393245 GOF393222:GOG393245 GYB393222:GYC393245 HHX393222:HHY393245 HRT393222:HRU393245 IBP393222:IBQ393245 ILL393222:ILM393245 IVH393222:IVI393245 JFD393222:JFE393245 JOZ393222:JPA393245 JYV393222:JYW393245 KIR393222:KIS393245 KSN393222:KSO393245 LCJ393222:LCK393245 LMF393222:LMG393245 LWB393222:LWC393245 MFX393222:MFY393245 MPT393222:MPU393245 MZP393222:MZQ393245 NJL393222:NJM393245 NTH393222:NTI393245 ODD393222:ODE393245 OMZ393222:ONA393245 OWV393222:OWW393245 PGR393222:PGS393245 PQN393222:PQO393245 QAJ393222:QAK393245 QKF393222:QKG393245 QUB393222:QUC393245 RDX393222:RDY393245 RNT393222:RNU393245 RXP393222:RXQ393245 SHL393222:SHM393245 SRH393222:SRI393245 TBD393222:TBE393245 TKZ393222:TLA393245 TUV393222:TUW393245 UER393222:UES393245 UON393222:UOO393245 UYJ393222:UYK393245 VIF393222:VIG393245 VSB393222:VSC393245 WBX393222:WBY393245 WLT393222:WLU393245 WVP393222:WVQ393245 J458758:K458781 JD458758:JE458781 SZ458758:TA458781 ACV458758:ACW458781 AMR458758:AMS458781 AWN458758:AWO458781 BGJ458758:BGK458781 BQF458758:BQG458781 CAB458758:CAC458781 CJX458758:CJY458781 CTT458758:CTU458781 DDP458758:DDQ458781 DNL458758:DNM458781 DXH458758:DXI458781 EHD458758:EHE458781 EQZ458758:ERA458781 FAV458758:FAW458781 FKR458758:FKS458781 FUN458758:FUO458781 GEJ458758:GEK458781 GOF458758:GOG458781 GYB458758:GYC458781 HHX458758:HHY458781 HRT458758:HRU458781 IBP458758:IBQ458781 ILL458758:ILM458781 IVH458758:IVI458781 JFD458758:JFE458781 JOZ458758:JPA458781 JYV458758:JYW458781 KIR458758:KIS458781 KSN458758:KSO458781 LCJ458758:LCK458781 LMF458758:LMG458781 LWB458758:LWC458781 MFX458758:MFY458781 MPT458758:MPU458781 MZP458758:MZQ458781 NJL458758:NJM458781 NTH458758:NTI458781 ODD458758:ODE458781 OMZ458758:ONA458781 OWV458758:OWW458781 PGR458758:PGS458781 PQN458758:PQO458781 QAJ458758:QAK458781 QKF458758:QKG458781 QUB458758:QUC458781 RDX458758:RDY458781 RNT458758:RNU458781 RXP458758:RXQ458781 SHL458758:SHM458781 SRH458758:SRI458781 TBD458758:TBE458781 TKZ458758:TLA458781 TUV458758:TUW458781 UER458758:UES458781 UON458758:UOO458781 UYJ458758:UYK458781 VIF458758:VIG458781 VSB458758:VSC458781 WBX458758:WBY458781 WLT458758:WLU458781 WVP458758:WVQ458781 J524294:K524317 JD524294:JE524317 SZ524294:TA524317 ACV524294:ACW524317 AMR524294:AMS524317 AWN524294:AWO524317 BGJ524294:BGK524317 BQF524294:BQG524317 CAB524294:CAC524317 CJX524294:CJY524317 CTT524294:CTU524317 DDP524294:DDQ524317 DNL524294:DNM524317 DXH524294:DXI524317 EHD524294:EHE524317 EQZ524294:ERA524317 FAV524294:FAW524317 FKR524294:FKS524317 FUN524294:FUO524317 GEJ524294:GEK524317 GOF524294:GOG524317 GYB524294:GYC524317 HHX524294:HHY524317 HRT524294:HRU524317 IBP524294:IBQ524317 ILL524294:ILM524317 IVH524294:IVI524317 JFD524294:JFE524317 JOZ524294:JPA524317 JYV524294:JYW524317 KIR524294:KIS524317 KSN524294:KSO524317 LCJ524294:LCK524317 LMF524294:LMG524317 LWB524294:LWC524317 MFX524294:MFY524317 MPT524294:MPU524317 MZP524294:MZQ524317 NJL524294:NJM524317 NTH524294:NTI524317 ODD524294:ODE524317 OMZ524294:ONA524317 OWV524294:OWW524317 PGR524294:PGS524317 PQN524294:PQO524317 QAJ524294:QAK524317 QKF524294:QKG524317 QUB524294:QUC524317 RDX524294:RDY524317 RNT524294:RNU524317 RXP524294:RXQ524317 SHL524294:SHM524317 SRH524294:SRI524317 TBD524294:TBE524317 TKZ524294:TLA524317 TUV524294:TUW524317 UER524294:UES524317 UON524294:UOO524317 UYJ524294:UYK524317 VIF524294:VIG524317 VSB524294:VSC524317 WBX524294:WBY524317 WLT524294:WLU524317 WVP524294:WVQ524317 J589830:K589853 JD589830:JE589853 SZ589830:TA589853 ACV589830:ACW589853 AMR589830:AMS589853 AWN589830:AWO589853 BGJ589830:BGK589853 BQF589830:BQG589853 CAB589830:CAC589853 CJX589830:CJY589853 CTT589830:CTU589853 DDP589830:DDQ589853 DNL589830:DNM589853 DXH589830:DXI589853 EHD589830:EHE589853 EQZ589830:ERA589853 FAV589830:FAW589853 FKR589830:FKS589853 FUN589830:FUO589853 GEJ589830:GEK589853 GOF589830:GOG589853 GYB589830:GYC589853 HHX589830:HHY589853 HRT589830:HRU589853 IBP589830:IBQ589853 ILL589830:ILM589853 IVH589830:IVI589853 JFD589830:JFE589853 JOZ589830:JPA589853 JYV589830:JYW589853 KIR589830:KIS589853 KSN589830:KSO589853 LCJ589830:LCK589853 LMF589830:LMG589853 LWB589830:LWC589853 MFX589830:MFY589853 MPT589830:MPU589853 MZP589830:MZQ589853 NJL589830:NJM589853 NTH589830:NTI589853 ODD589830:ODE589853 OMZ589830:ONA589853 OWV589830:OWW589853 PGR589830:PGS589853 PQN589830:PQO589853 QAJ589830:QAK589853 QKF589830:QKG589853 QUB589830:QUC589853 RDX589830:RDY589853 RNT589830:RNU589853 RXP589830:RXQ589853 SHL589830:SHM589853 SRH589830:SRI589853 TBD589830:TBE589853 TKZ589830:TLA589853 TUV589830:TUW589853 UER589830:UES589853 UON589830:UOO589853 UYJ589830:UYK589853 VIF589830:VIG589853 VSB589830:VSC589853 WBX589830:WBY589853 WLT589830:WLU589853 WVP589830:WVQ589853 J655366:K655389 JD655366:JE655389 SZ655366:TA655389 ACV655366:ACW655389 AMR655366:AMS655389 AWN655366:AWO655389 BGJ655366:BGK655389 BQF655366:BQG655389 CAB655366:CAC655389 CJX655366:CJY655389 CTT655366:CTU655389 DDP655366:DDQ655389 DNL655366:DNM655389 DXH655366:DXI655389 EHD655366:EHE655389 EQZ655366:ERA655389 FAV655366:FAW655389 FKR655366:FKS655389 FUN655366:FUO655389 GEJ655366:GEK655389 GOF655366:GOG655389 GYB655366:GYC655389 HHX655366:HHY655389 HRT655366:HRU655389 IBP655366:IBQ655389 ILL655366:ILM655389 IVH655366:IVI655389 JFD655366:JFE655389 JOZ655366:JPA655389 JYV655366:JYW655389 KIR655366:KIS655389 KSN655366:KSO655389 LCJ655366:LCK655389 LMF655366:LMG655389 LWB655366:LWC655389 MFX655366:MFY655389 MPT655366:MPU655389 MZP655366:MZQ655389 NJL655366:NJM655389 NTH655366:NTI655389 ODD655366:ODE655389 OMZ655366:ONA655389 OWV655366:OWW655389 PGR655366:PGS655389 PQN655366:PQO655389 QAJ655366:QAK655389 QKF655366:QKG655389 QUB655366:QUC655389 RDX655366:RDY655389 RNT655366:RNU655389 RXP655366:RXQ655389 SHL655366:SHM655389 SRH655366:SRI655389 TBD655366:TBE655389 TKZ655366:TLA655389 TUV655366:TUW655389 UER655366:UES655389 UON655366:UOO655389 UYJ655366:UYK655389 VIF655366:VIG655389 VSB655366:VSC655389 WBX655366:WBY655389 WLT655366:WLU655389 WVP655366:WVQ655389 J720902:K720925 JD720902:JE720925 SZ720902:TA720925 ACV720902:ACW720925 AMR720902:AMS720925 AWN720902:AWO720925 BGJ720902:BGK720925 BQF720902:BQG720925 CAB720902:CAC720925 CJX720902:CJY720925 CTT720902:CTU720925 DDP720902:DDQ720925 DNL720902:DNM720925 DXH720902:DXI720925 EHD720902:EHE720925 EQZ720902:ERA720925 FAV720902:FAW720925 FKR720902:FKS720925 FUN720902:FUO720925 GEJ720902:GEK720925 GOF720902:GOG720925 GYB720902:GYC720925 HHX720902:HHY720925 HRT720902:HRU720925 IBP720902:IBQ720925 ILL720902:ILM720925 IVH720902:IVI720925 JFD720902:JFE720925 JOZ720902:JPA720925 JYV720902:JYW720925 KIR720902:KIS720925 KSN720902:KSO720925 LCJ720902:LCK720925 LMF720902:LMG720925 LWB720902:LWC720925 MFX720902:MFY720925 MPT720902:MPU720925 MZP720902:MZQ720925 NJL720902:NJM720925 NTH720902:NTI720925 ODD720902:ODE720925 OMZ720902:ONA720925 OWV720902:OWW720925 PGR720902:PGS720925 PQN720902:PQO720925 QAJ720902:QAK720925 QKF720902:QKG720925 QUB720902:QUC720925 RDX720902:RDY720925 RNT720902:RNU720925 RXP720902:RXQ720925 SHL720902:SHM720925 SRH720902:SRI720925 TBD720902:TBE720925 TKZ720902:TLA720925 TUV720902:TUW720925 UER720902:UES720925 UON720902:UOO720925 UYJ720902:UYK720925 VIF720902:VIG720925 VSB720902:VSC720925 WBX720902:WBY720925 WLT720902:WLU720925 WVP720902:WVQ720925 J786438:K786461 JD786438:JE786461 SZ786438:TA786461 ACV786438:ACW786461 AMR786438:AMS786461 AWN786438:AWO786461 BGJ786438:BGK786461 BQF786438:BQG786461 CAB786438:CAC786461 CJX786438:CJY786461 CTT786438:CTU786461 DDP786438:DDQ786461 DNL786438:DNM786461 DXH786438:DXI786461 EHD786438:EHE786461 EQZ786438:ERA786461 FAV786438:FAW786461 FKR786438:FKS786461 FUN786438:FUO786461 GEJ786438:GEK786461 GOF786438:GOG786461 GYB786438:GYC786461 HHX786438:HHY786461 HRT786438:HRU786461 IBP786438:IBQ786461 ILL786438:ILM786461 IVH786438:IVI786461 JFD786438:JFE786461 JOZ786438:JPA786461 JYV786438:JYW786461 KIR786438:KIS786461 KSN786438:KSO786461 LCJ786438:LCK786461 LMF786438:LMG786461 LWB786438:LWC786461 MFX786438:MFY786461 MPT786438:MPU786461 MZP786438:MZQ786461 NJL786438:NJM786461 NTH786438:NTI786461 ODD786438:ODE786461 OMZ786438:ONA786461 OWV786438:OWW786461 PGR786438:PGS786461 PQN786438:PQO786461 QAJ786438:QAK786461 QKF786438:QKG786461 QUB786438:QUC786461 RDX786438:RDY786461 RNT786438:RNU786461 RXP786438:RXQ786461 SHL786438:SHM786461 SRH786438:SRI786461 TBD786438:TBE786461 TKZ786438:TLA786461 TUV786438:TUW786461 UER786438:UES786461 UON786438:UOO786461 UYJ786438:UYK786461 VIF786438:VIG786461 VSB786438:VSC786461 WBX786438:WBY786461 WLT786438:WLU786461 WVP786438:WVQ786461 J851974:K851997 JD851974:JE851997 SZ851974:TA851997 ACV851974:ACW851997 AMR851974:AMS851997 AWN851974:AWO851997 BGJ851974:BGK851997 BQF851974:BQG851997 CAB851974:CAC851997 CJX851974:CJY851997 CTT851974:CTU851997 DDP851974:DDQ851997 DNL851974:DNM851997 DXH851974:DXI851997 EHD851974:EHE851997 EQZ851974:ERA851997 FAV851974:FAW851997 FKR851974:FKS851997 FUN851974:FUO851997 GEJ851974:GEK851997 GOF851974:GOG851997 GYB851974:GYC851997 HHX851974:HHY851997 HRT851974:HRU851997 IBP851974:IBQ851997 ILL851974:ILM851997 IVH851974:IVI851997 JFD851974:JFE851997 JOZ851974:JPA851997 JYV851974:JYW851997 KIR851974:KIS851997 KSN851974:KSO851997 LCJ851974:LCK851997 LMF851974:LMG851997 LWB851974:LWC851997 MFX851974:MFY851997 MPT851974:MPU851997 MZP851974:MZQ851997 NJL851974:NJM851997 NTH851974:NTI851997 ODD851974:ODE851997 OMZ851974:ONA851997 OWV851974:OWW851997 PGR851974:PGS851997 PQN851974:PQO851997 QAJ851974:QAK851997 QKF851974:QKG851997 QUB851974:QUC851997 RDX851974:RDY851997 RNT851974:RNU851997 RXP851974:RXQ851997 SHL851974:SHM851997 SRH851974:SRI851997 TBD851974:TBE851997 TKZ851974:TLA851997 TUV851974:TUW851997 UER851974:UES851997 UON851974:UOO851997 UYJ851974:UYK851997 VIF851974:VIG851997 VSB851974:VSC851997 WBX851974:WBY851997 WLT851974:WLU851997 WVP851974:WVQ851997 J917510:K917533 JD917510:JE917533 SZ917510:TA917533 ACV917510:ACW917533 AMR917510:AMS917533 AWN917510:AWO917533 BGJ917510:BGK917533 BQF917510:BQG917533 CAB917510:CAC917533 CJX917510:CJY917533 CTT917510:CTU917533 DDP917510:DDQ917533 DNL917510:DNM917533 DXH917510:DXI917533 EHD917510:EHE917533 EQZ917510:ERA917533 FAV917510:FAW917533 FKR917510:FKS917533 FUN917510:FUO917533 GEJ917510:GEK917533 GOF917510:GOG917533 GYB917510:GYC917533 HHX917510:HHY917533 HRT917510:HRU917533 IBP917510:IBQ917533 ILL917510:ILM917533 IVH917510:IVI917533 JFD917510:JFE917533 JOZ917510:JPA917533 JYV917510:JYW917533 KIR917510:KIS917533 KSN917510:KSO917533 LCJ917510:LCK917533 LMF917510:LMG917533 LWB917510:LWC917533 MFX917510:MFY917533 MPT917510:MPU917533 MZP917510:MZQ917533 NJL917510:NJM917533 NTH917510:NTI917533 ODD917510:ODE917533 OMZ917510:ONA917533 OWV917510:OWW917533 PGR917510:PGS917533 PQN917510:PQO917533 QAJ917510:QAK917533 QKF917510:QKG917533 QUB917510:QUC917533 RDX917510:RDY917533 RNT917510:RNU917533 RXP917510:RXQ917533 SHL917510:SHM917533 SRH917510:SRI917533 TBD917510:TBE917533 TKZ917510:TLA917533 TUV917510:TUW917533 UER917510:UES917533 UON917510:UOO917533 UYJ917510:UYK917533 VIF917510:VIG917533 VSB917510:VSC917533 WBX917510:WBY917533 WLT917510:WLU917533 WVP917510:WVQ917533 J983046:K983069 JD983046:JE983069 SZ983046:TA983069 ACV983046:ACW983069 AMR983046:AMS983069 AWN983046:AWO983069 BGJ983046:BGK983069 BQF983046:BQG983069 CAB983046:CAC983069 CJX983046:CJY983069 CTT983046:CTU983069 DDP983046:DDQ983069 DNL983046:DNM983069 DXH983046:DXI983069 EHD983046:EHE983069 EQZ983046:ERA983069 FAV983046:FAW983069 FKR983046:FKS983069 FUN983046:FUO983069 GEJ983046:GEK983069 GOF983046:GOG983069 GYB983046:GYC983069 HHX983046:HHY983069 HRT983046:HRU983069 IBP983046:IBQ983069 ILL983046:ILM983069 IVH983046:IVI983069 JFD983046:JFE983069 JOZ983046:JPA983069 JYV983046:JYW983069 KIR983046:KIS983069 KSN983046:KSO983069 LCJ983046:LCK983069 LMF983046:LMG983069 LWB983046:LWC983069 MFX983046:MFY983069 MPT983046:MPU983069 MZP983046:MZQ983069 NJL983046:NJM983069 NTH983046:NTI983069 ODD983046:ODE983069 OMZ983046:ONA983069 OWV983046:OWW983069 PGR983046:PGS983069 PQN983046:PQO983069 QAJ983046:QAK983069 QKF983046:QKG983069 QUB983046:QUC983069 RDX983046:RDY983069 RNT983046:RNU983069 RXP983046:RXQ983069 SHL983046:SHM983069 SRH983046:SRI983069 TBD983046:TBE983069 TKZ983046:TLA983069 TUV983046:TUW983069 UER983046:UES983069 UON983046:UOO983069 UYJ983046:UYK983069 VIF983046:VIG983069 VSB983046:VSC983069 WBX983046:WBY983069 WLT983046:WLU983069 WVP983046:WVQ983069 J38:K161 JD38:JE161 SZ38:TA161 ACV38:ACW161 AMR38:AMS161 AWN38:AWO161 BGJ38:BGK161 BQF38:BQG161 CAB38:CAC161 CJX38:CJY161 CTT38:CTU161 DDP38:DDQ161 DNL38:DNM161 DXH38:DXI161 EHD38:EHE161 EQZ38:ERA161 FAV38:FAW161 FKR38:FKS161 FUN38:FUO161 GEJ38:GEK161 GOF38:GOG161 GYB38:GYC161 HHX38:HHY161 HRT38:HRU161 IBP38:IBQ161 ILL38:ILM161 IVH38:IVI161 JFD38:JFE161 JOZ38:JPA161 JYV38:JYW161 KIR38:KIS161 KSN38:KSO161 LCJ38:LCK161 LMF38:LMG161 LWB38:LWC161 MFX38:MFY161 MPT38:MPU161 MZP38:MZQ161 NJL38:NJM161 NTH38:NTI161 ODD38:ODE161 OMZ38:ONA161 OWV38:OWW161 PGR38:PGS161 PQN38:PQO161 QAJ38:QAK161 QKF38:QKG161 QUB38:QUC161 RDX38:RDY161 RNT38:RNU161 RXP38:RXQ161 SHL38:SHM161 SRH38:SRI161 TBD38:TBE161 TKZ38:TLA161 TUV38:TUW161 UER38:UES161 UON38:UOO161 UYJ38:UYK161 VIF38:VIG161 VSB38:VSC161 WBX38:WBY161 WLT38:WLU161 WVP38:WVQ161 J65574:K65697 JD65574:JE65697 SZ65574:TA65697 ACV65574:ACW65697 AMR65574:AMS65697 AWN65574:AWO65697 BGJ65574:BGK65697 BQF65574:BQG65697 CAB65574:CAC65697 CJX65574:CJY65697 CTT65574:CTU65697 DDP65574:DDQ65697 DNL65574:DNM65697 DXH65574:DXI65697 EHD65574:EHE65697 EQZ65574:ERA65697 FAV65574:FAW65697 FKR65574:FKS65697 FUN65574:FUO65697 GEJ65574:GEK65697 GOF65574:GOG65697 GYB65574:GYC65697 HHX65574:HHY65697 HRT65574:HRU65697 IBP65574:IBQ65697 ILL65574:ILM65697 IVH65574:IVI65697 JFD65574:JFE65697 JOZ65574:JPA65697 JYV65574:JYW65697 KIR65574:KIS65697 KSN65574:KSO65697 LCJ65574:LCK65697 LMF65574:LMG65697 LWB65574:LWC65697 MFX65574:MFY65697 MPT65574:MPU65697 MZP65574:MZQ65697 NJL65574:NJM65697 NTH65574:NTI65697 ODD65574:ODE65697 OMZ65574:ONA65697 OWV65574:OWW65697 PGR65574:PGS65697 PQN65574:PQO65697 QAJ65574:QAK65697 QKF65574:QKG65697 QUB65574:QUC65697 RDX65574:RDY65697 RNT65574:RNU65697 RXP65574:RXQ65697 SHL65574:SHM65697 SRH65574:SRI65697 TBD65574:TBE65697 TKZ65574:TLA65697 TUV65574:TUW65697 UER65574:UES65697 UON65574:UOO65697 UYJ65574:UYK65697 VIF65574:VIG65697 VSB65574:VSC65697 WBX65574:WBY65697 WLT65574:WLU65697 WVP65574:WVQ65697 J131110:K131233 JD131110:JE131233 SZ131110:TA131233 ACV131110:ACW131233 AMR131110:AMS131233 AWN131110:AWO131233 BGJ131110:BGK131233 BQF131110:BQG131233 CAB131110:CAC131233 CJX131110:CJY131233 CTT131110:CTU131233 DDP131110:DDQ131233 DNL131110:DNM131233 DXH131110:DXI131233 EHD131110:EHE131233 EQZ131110:ERA131233 FAV131110:FAW131233 FKR131110:FKS131233 FUN131110:FUO131233 GEJ131110:GEK131233 GOF131110:GOG131233 GYB131110:GYC131233 HHX131110:HHY131233 HRT131110:HRU131233 IBP131110:IBQ131233 ILL131110:ILM131233 IVH131110:IVI131233 JFD131110:JFE131233 JOZ131110:JPA131233 JYV131110:JYW131233 KIR131110:KIS131233 KSN131110:KSO131233 LCJ131110:LCK131233 LMF131110:LMG131233 LWB131110:LWC131233 MFX131110:MFY131233 MPT131110:MPU131233 MZP131110:MZQ131233 NJL131110:NJM131233 NTH131110:NTI131233 ODD131110:ODE131233 OMZ131110:ONA131233 OWV131110:OWW131233 PGR131110:PGS131233 PQN131110:PQO131233 QAJ131110:QAK131233 QKF131110:QKG131233 QUB131110:QUC131233 RDX131110:RDY131233 RNT131110:RNU131233 RXP131110:RXQ131233 SHL131110:SHM131233 SRH131110:SRI131233 TBD131110:TBE131233 TKZ131110:TLA131233 TUV131110:TUW131233 UER131110:UES131233 UON131110:UOO131233 UYJ131110:UYK131233 VIF131110:VIG131233 VSB131110:VSC131233 WBX131110:WBY131233 WLT131110:WLU131233 WVP131110:WVQ131233 J196646:K196769 JD196646:JE196769 SZ196646:TA196769 ACV196646:ACW196769 AMR196646:AMS196769 AWN196646:AWO196769 BGJ196646:BGK196769 BQF196646:BQG196769 CAB196646:CAC196769 CJX196646:CJY196769 CTT196646:CTU196769 DDP196646:DDQ196769 DNL196646:DNM196769 DXH196646:DXI196769 EHD196646:EHE196769 EQZ196646:ERA196769 FAV196646:FAW196769 FKR196646:FKS196769 FUN196646:FUO196769 GEJ196646:GEK196769 GOF196646:GOG196769 GYB196646:GYC196769 HHX196646:HHY196769 HRT196646:HRU196769 IBP196646:IBQ196769 ILL196646:ILM196769 IVH196646:IVI196769 JFD196646:JFE196769 JOZ196646:JPA196769 JYV196646:JYW196769 KIR196646:KIS196769 KSN196646:KSO196769 LCJ196646:LCK196769 LMF196646:LMG196769 LWB196646:LWC196769 MFX196646:MFY196769 MPT196646:MPU196769 MZP196646:MZQ196769 NJL196646:NJM196769 NTH196646:NTI196769 ODD196646:ODE196769 OMZ196646:ONA196769 OWV196646:OWW196769 PGR196646:PGS196769 PQN196646:PQO196769 QAJ196646:QAK196769 QKF196646:QKG196769 QUB196646:QUC196769 RDX196646:RDY196769 RNT196646:RNU196769 RXP196646:RXQ196769 SHL196646:SHM196769 SRH196646:SRI196769 TBD196646:TBE196769 TKZ196646:TLA196769 TUV196646:TUW196769 UER196646:UES196769 UON196646:UOO196769 UYJ196646:UYK196769 VIF196646:VIG196769 VSB196646:VSC196769 WBX196646:WBY196769 WLT196646:WLU196769 WVP196646:WVQ196769 J262182:K262305 JD262182:JE262305 SZ262182:TA262305 ACV262182:ACW262305 AMR262182:AMS262305 AWN262182:AWO262305 BGJ262182:BGK262305 BQF262182:BQG262305 CAB262182:CAC262305 CJX262182:CJY262305 CTT262182:CTU262305 DDP262182:DDQ262305 DNL262182:DNM262305 DXH262182:DXI262305 EHD262182:EHE262305 EQZ262182:ERA262305 FAV262182:FAW262305 FKR262182:FKS262305 FUN262182:FUO262305 GEJ262182:GEK262305 GOF262182:GOG262305 GYB262182:GYC262305 HHX262182:HHY262305 HRT262182:HRU262305 IBP262182:IBQ262305 ILL262182:ILM262305 IVH262182:IVI262305 JFD262182:JFE262305 JOZ262182:JPA262305 JYV262182:JYW262305 KIR262182:KIS262305 KSN262182:KSO262305 LCJ262182:LCK262305 LMF262182:LMG262305 LWB262182:LWC262305 MFX262182:MFY262305 MPT262182:MPU262305 MZP262182:MZQ262305 NJL262182:NJM262305 NTH262182:NTI262305 ODD262182:ODE262305 OMZ262182:ONA262305 OWV262182:OWW262305 PGR262182:PGS262305 PQN262182:PQO262305 QAJ262182:QAK262305 QKF262182:QKG262305 QUB262182:QUC262305 RDX262182:RDY262305 RNT262182:RNU262305 RXP262182:RXQ262305 SHL262182:SHM262305 SRH262182:SRI262305 TBD262182:TBE262305 TKZ262182:TLA262305 TUV262182:TUW262305 UER262182:UES262305 UON262182:UOO262305 UYJ262182:UYK262305 VIF262182:VIG262305 VSB262182:VSC262305 WBX262182:WBY262305 WLT262182:WLU262305 WVP262182:WVQ262305 J327718:K327841 JD327718:JE327841 SZ327718:TA327841 ACV327718:ACW327841 AMR327718:AMS327841 AWN327718:AWO327841 BGJ327718:BGK327841 BQF327718:BQG327841 CAB327718:CAC327841 CJX327718:CJY327841 CTT327718:CTU327841 DDP327718:DDQ327841 DNL327718:DNM327841 DXH327718:DXI327841 EHD327718:EHE327841 EQZ327718:ERA327841 FAV327718:FAW327841 FKR327718:FKS327841 FUN327718:FUO327841 GEJ327718:GEK327841 GOF327718:GOG327841 GYB327718:GYC327841 HHX327718:HHY327841 HRT327718:HRU327841 IBP327718:IBQ327841 ILL327718:ILM327841 IVH327718:IVI327841 JFD327718:JFE327841 JOZ327718:JPA327841 JYV327718:JYW327841 KIR327718:KIS327841 KSN327718:KSO327841 LCJ327718:LCK327841 LMF327718:LMG327841 LWB327718:LWC327841 MFX327718:MFY327841 MPT327718:MPU327841 MZP327718:MZQ327841 NJL327718:NJM327841 NTH327718:NTI327841 ODD327718:ODE327841 OMZ327718:ONA327841 OWV327718:OWW327841 PGR327718:PGS327841 PQN327718:PQO327841 QAJ327718:QAK327841 QKF327718:QKG327841 QUB327718:QUC327841 RDX327718:RDY327841 RNT327718:RNU327841 RXP327718:RXQ327841 SHL327718:SHM327841 SRH327718:SRI327841 TBD327718:TBE327841 TKZ327718:TLA327841 TUV327718:TUW327841 UER327718:UES327841 UON327718:UOO327841 UYJ327718:UYK327841 VIF327718:VIG327841 VSB327718:VSC327841 WBX327718:WBY327841 WLT327718:WLU327841 WVP327718:WVQ327841 J393254:K393377 JD393254:JE393377 SZ393254:TA393377 ACV393254:ACW393377 AMR393254:AMS393377 AWN393254:AWO393377 BGJ393254:BGK393377 BQF393254:BQG393377 CAB393254:CAC393377 CJX393254:CJY393377 CTT393254:CTU393377 DDP393254:DDQ393377 DNL393254:DNM393377 DXH393254:DXI393377 EHD393254:EHE393377 EQZ393254:ERA393377 FAV393254:FAW393377 FKR393254:FKS393377 FUN393254:FUO393377 GEJ393254:GEK393377 GOF393254:GOG393377 GYB393254:GYC393377 HHX393254:HHY393377 HRT393254:HRU393377 IBP393254:IBQ393377 ILL393254:ILM393377 IVH393254:IVI393377 JFD393254:JFE393377 JOZ393254:JPA393377 JYV393254:JYW393377 KIR393254:KIS393377 KSN393254:KSO393377 LCJ393254:LCK393377 LMF393254:LMG393377 LWB393254:LWC393377 MFX393254:MFY393377 MPT393254:MPU393377 MZP393254:MZQ393377 NJL393254:NJM393377 NTH393254:NTI393377 ODD393254:ODE393377 OMZ393254:ONA393377 OWV393254:OWW393377 PGR393254:PGS393377 PQN393254:PQO393377 QAJ393254:QAK393377 QKF393254:QKG393377 QUB393254:QUC393377 RDX393254:RDY393377 RNT393254:RNU393377 RXP393254:RXQ393377 SHL393254:SHM393377 SRH393254:SRI393377 TBD393254:TBE393377 TKZ393254:TLA393377 TUV393254:TUW393377 UER393254:UES393377 UON393254:UOO393377 UYJ393254:UYK393377 VIF393254:VIG393377 VSB393254:VSC393377 WBX393254:WBY393377 WLT393254:WLU393377 WVP393254:WVQ393377 J458790:K458913 JD458790:JE458913 SZ458790:TA458913 ACV458790:ACW458913 AMR458790:AMS458913 AWN458790:AWO458913 BGJ458790:BGK458913 BQF458790:BQG458913 CAB458790:CAC458913 CJX458790:CJY458913 CTT458790:CTU458913 DDP458790:DDQ458913 DNL458790:DNM458913 DXH458790:DXI458913 EHD458790:EHE458913 EQZ458790:ERA458913 FAV458790:FAW458913 FKR458790:FKS458913 FUN458790:FUO458913 GEJ458790:GEK458913 GOF458790:GOG458913 GYB458790:GYC458913 HHX458790:HHY458913 HRT458790:HRU458913 IBP458790:IBQ458913 ILL458790:ILM458913 IVH458790:IVI458913 JFD458790:JFE458913 JOZ458790:JPA458913 JYV458790:JYW458913 KIR458790:KIS458913 KSN458790:KSO458913 LCJ458790:LCK458913 LMF458790:LMG458913 LWB458790:LWC458913 MFX458790:MFY458913 MPT458790:MPU458913 MZP458790:MZQ458913 NJL458790:NJM458913 NTH458790:NTI458913 ODD458790:ODE458913 OMZ458790:ONA458913 OWV458790:OWW458913 PGR458790:PGS458913 PQN458790:PQO458913 QAJ458790:QAK458913 QKF458790:QKG458913 QUB458790:QUC458913 RDX458790:RDY458913 RNT458790:RNU458913 RXP458790:RXQ458913 SHL458790:SHM458913 SRH458790:SRI458913 TBD458790:TBE458913 TKZ458790:TLA458913 TUV458790:TUW458913 UER458790:UES458913 UON458790:UOO458913 UYJ458790:UYK458913 VIF458790:VIG458913 VSB458790:VSC458913 WBX458790:WBY458913 WLT458790:WLU458913 WVP458790:WVQ458913 J524326:K524449 JD524326:JE524449 SZ524326:TA524449 ACV524326:ACW524449 AMR524326:AMS524449 AWN524326:AWO524449 BGJ524326:BGK524449 BQF524326:BQG524449 CAB524326:CAC524449 CJX524326:CJY524449 CTT524326:CTU524449 DDP524326:DDQ524449 DNL524326:DNM524449 DXH524326:DXI524449 EHD524326:EHE524449 EQZ524326:ERA524449 FAV524326:FAW524449 FKR524326:FKS524449 FUN524326:FUO524449 GEJ524326:GEK524449 GOF524326:GOG524449 GYB524326:GYC524449 HHX524326:HHY524449 HRT524326:HRU524449 IBP524326:IBQ524449 ILL524326:ILM524449 IVH524326:IVI524449 JFD524326:JFE524449 JOZ524326:JPA524449 JYV524326:JYW524449 KIR524326:KIS524449 KSN524326:KSO524449 LCJ524326:LCK524449 LMF524326:LMG524449 LWB524326:LWC524449 MFX524326:MFY524449 MPT524326:MPU524449 MZP524326:MZQ524449 NJL524326:NJM524449 NTH524326:NTI524449 ODD524326:ODE524449 OMZ524326:ONA524449 OWV524326:OWW524449 PGR524326:PGS524449 PQN524326:PQO524449 QAJ524326:QAK524449 QKF524326:QKG524449 QUB524326:QUC524449 RDX524326:RDY524449 RNT524326:RNU524449 RXP524326:RXQ524449 SHL524326:SHM524449 SRH524326:SRI524449 TBD524326:TBE524449 TKZ524326:TLA524449 TUV524326:TUW524449 UER524326:UES524449 UON524326:UOO524449 UYJ524326:UYK524449 VIF524326:VIG524449 VSB524326:VSC524449 WBX524326:WBY524449 WLT524326:WLU524449 WVP524326:WVQ524449 J589862:K589985 JD589862:JE589985 SZ589862:TA589985 ACV589862:ACW589985 AMR589862:AMS589985 AWN589862:AWO589985 BGJ589862:BGK589985 BQF589862:BQG589985 CAB589862:CAC589985 CJX589862:CJY589985 CTT589862:CTU589985 DDP589862:DDQ589985 DNL589862:DNM589985 DXH589862:DXI589985 EHD589862:EHE589985 EQZ589862:ERA589985 FAV589862:FAW589985 FKR589862:FKS589985 FUN589862:FUO589985 GEJ589862:GEK589985 GOF589862:GOG589985 GYB589862:GYC589985 HHX589862:HHY589985 HRT589862:HRU589985 IBP589862:IBQ589985 ILL589862:ILM589985 IVH589862:IVI589985 JFD589862:JFE589985 JOZ589862:JPA589985 JYV589862:JYW589985 KIR589862:KIS589985 KSN589862:KSO589985 LCJ589862:LCK589985 LMF589862:LMG589985 LWB589862:LWC589985 MFX589862:MFY589985 MPT589862:MPU589985 MZP589862:MZQ589985 NJL589862:NJM589985 NTH589862:NTI589985 ODD589862:ODE589985 OMZ589862:ONA589985 OWV589862:OWW589985 PGR589862:PGS589985 PQN589862:PQO589985 QAJ589862:QAK589985 QKF589862:QKG589985 QUB589862:QUC589985 RDX589862:RDY589985 RNT589862:RNU589985 RXP589862:RXQ589985 SHL589862:SHM589985 SRH589862:SRI589985 TBD589862:TBE589985 TKZ589862:TLA589985 TUV589862:TUW589985 UER589862:UES589985 UON589862:UOO589985 UYJ589862:UYK589985 VIF589862:VIG589985 VSB589862:VSC589985 WBX589862:WBY589985 WLT589862:WLU589985 WVP589862:WVQ589985 J655398:K655521 JD655398:JE655521 SZ655398:TA655521 ACV655398:ACW655521 AMR655398:AMS655521 AWN655398:AWO655521 BGJ655398:BGK655521 BQF655398:BQG655521 CAB655398:CAC655521 CJX655398:CJY655521 CTT655398:CTU655521 DDP655398:DDQ655521 DNL655398:DNM655521 DXH655398:DXI655521 EHD655398:EHE655521 EQZ655398:ERA655521 FAV655398:FAW655521 FKR655398:FKS655521 FUN655398:FUO655521 GEJ655398:GEK655521 GOF655398:GOG655521 GYB655398:GYC655521 HHX655398:HHY655521 HRT655398:HRU655521 IBP655398:IBQ655521 ILL655398:ILM655521 IVH655398:IVI655521 JFD655398:JFE655521 JOZ655398:JPA655521 JYV655398:JYW655521 KIR655398:KIS655521 KSN655398:KSO655521 LCJ655398:LCK655521 LMF655398:LMG655521 LWB655398:LWC655521 MFX655398:MFY655521 MPT655398:MPU655521 MZP655398:MZQ655521 NJL655398:NJM655521 NTH655398:NTI655521 ODD655398:ODE655521 OMZ655398:ONA655521 OWV655398:OWW655521 PGR655398:PGS655521 PQN655398:PQO655521 QAJ655398:QAK655521 QKF655398:QKG655521 QUB655398:QUC655521 RDX655398:RDY655521 RNT655398:RNU655521 RXP655398:RXQ655521 SHL655398:SHM655521 SRH655398:SRI655521 TBD655398:TBE655521 TKZ655398:TLA655521 TUV655398:TUW655521 UER655398:UES655521 UON655398:UOO655521 UYJ655398:UYK655521 VIF655398:VIG655521 VSB655398:VSC655521 WBX655398:WBY655521 WLT655398:WLU655521 WVP655398:WVQ655521 J720934:K721057 JD720934:JE721057 SZ720934:TA721057 ACV720934:ACW721057 AMR720934:AMS721057 AWN720934:AWO721057 BGJ720934:BGK721057 BQF720934:BQG721057 CAB720934:CAC721057 CJX720934:CJY721057 CTT720934:CTU721057 DDP720934:DDQ721057 DNL720934:DNM721057 DXH720934:DXI721057 EHD720934:EHE721057 EQZ720934:ERA721057 FAV720934:FAW721057 FKR720934:FKS721057 FUN720934:FUO721057 GEJ720934:GEK721057 GOF720934:GOG721057 GYB720934:GYC721057 HHX720934:HHY721057 HRT720934:HRU721057 IBP720934:IBQ721057 ILL720934:ILM721057 IVH720934:IVI721057 JFD720934:JFE721057 JOZ720934:JPA721057 JYV720934:JYW721057 KIR720934:KIS721057 KSN720934:KSO721057 LCJ720934:LCK721057 LMF720934:LMG721057 LWB720934:LWC721057 MFX720934:MFY721057 MPT720934:MPU721057 MZP720934:MZQ721057 NJL720934:NJM721057 NTH720934:NTI721057 ODD720934:ODE721057 OMZ720934:ONA721057 OWV720934:OWW721057 PGR720934:PGS721057 PQN720934:PQO721057 QAJ720934:QAK721057 QKF720934:QKG721057 QUB720934:QUC721057 RDX720934:RDY721057 RNT720934:RNU721057 RXP720934:RXQ721057 SHL720934:SHM721057 SRH720934:SRI721057 TBD720934:TBE721057 TKZ720934:TLA721057 TUV720934:TUW721057 UER720934:UES721057 UON720934:UOO721057 UYJ720934:UYK721057 VIF720934:VIG721057 VSB720934:VSC721057 WBX720934:WBY721057 WLT720934:WLU721057 WVP720934:WVQ721057 J786470:K786593 JD786470:JE786593 SZ786470:TA786593 ACV786470:ACW786593 AMR786470:AMS786593 AWN786470:AWO786593 BGJ786470:BGK786593 BQF786470:BQG786593 CAB786470:CAC786593 CJX786470:CJY786593 CTT786470:CTU786593 DDP786470:DDQ786593 DNL786470:DNM786593 DXH786470:DXI786593 EHD786470:EHE786593 EQZ786470:ERA786593 FAV786470:FAW786593 FKR786470:FKS786593 FUN786470:FUO786593 GEJ786470:GEK786593 GOF786470:GOG786593 GYB786470:GYC786593 HHX786470:HHY786593 HRT786470:HRU786593 IBP786470:IBQ786593 ILL786470:ILM786593 IVH786470:IVI786593 JFD786470:JFE786593 JOZ786470:JPA786593 JYV786470:JYW786593 KIR786470:KIS786593 KSN786470:KSO786593 LCJ786470:LCK786593 LMF786470:LMG786593 LWB786470:LWC786593 MFX786470:MFY786593 MPT786470:MPU786593 MZP786470:MZQ786593 NJL786470:NJM786593 NTH786470:NTI786593 ODD786470:ODE786593 OMZ786470:ONA786593 OWV786470:OWW786593 PGR786470:PGS786593 PQN786470:PQO786593 QAJ786470:QAK786593 QKF786470:QKG786593 QUB786470:QUC786593 RDX786470:RDY786593 RNT786470:RNU786593 RXP786470:RXQ786593 SHL786470:SHM786593 SRH786470:SRI786593 TBD786470:TBE786593 TKZ786470:TLA786593 TUV786470:TUW786593 UER786470:UES786593 UON786470:UOO786593 UYJ786470:UYK786593 VIF786470:VIG786593 VSB786470:VSC786593 WBX786470:WBY786593 WLT786470:WLU786593 WVP786470:WVQ786593 J852006:K852129 JD852006:JE852129 SZ852006:TA852129 ACV852006:ACW852129 AMR852006:AMS852129 AWN852006:AWO852129 BGJ852006:BGK852129 BQF852006:BQG852129 CAB852006:CAC852129 CJX852006:CJY852129 CTT852006:CTU852129 DDP852006:DDQ852129 DNL852006:DNM852129 DXH852006:DXI852129 EHD852006:EHE852129 EQZ852006:ERA852129 FAV852006:FAW852129 FKR852006:FKS852129 FUN852006:FUO852129 GEJ852006:GEK852129 GOF852006:GOG852129 GYB852006:GYC852129 HHX852006:HHY852129 HRT852006:HRU852129 IBP852006:IBQ852129 ILL852006:ILM852129 IVH852006:IVI852129 JFD852006:JFE852129 JOZ852006:JPA852129 JYV852006:JYW852129 KIR852006:KIS852129 KSN852006:KSO852129 LCJ852006:LCK852129 LMF852006:LMG852129 LWB852006:LWC852129 MFX852006:MFY852129 MPT852006:MPU852129 MZP852006:MZQ852129 NJL852006:NJM852129 NTH852006:NTI852129 ODD852006:ODE852129 OMZ852006:ONA852129 OWV852006:OWW852129 PGR852006:PGS852129 PQN852006:PQO852129 QAJ852006:QAK852129 QKF852006:QKG852129 QUB852006:QUC852129 RDX852006:RDY852129 RNT852006:RNU852129 RXP852006:RXQ852129 SHL852006:SHM852129 SRH852006:SRI852129 TBD852006:TBE852129 TKZ852006:TLA852129 TUV852006:TUW852129 UER852006:UES852129 UON852006:UOO852129 UYJ852006:UYK852129 VIF852006:VIG852129 VSB852006:VSC852129 WBX852006:WBY852129 WLT852006:WLU852129 WVP852006:WVQ852129 J917542:K917665 JD917542:JE917665 SZ917542:TA917665 ACV917542:ACW917665 AMR917542:AMS917665 AWN917542:AWO917665 BGJ917542:BGK917665 BQF917542:BQG917665 CAB917542:CAC917665 CJX917542:CJY917665 CTT917542:CTU917665 DDP917542:DDQ917665 DNL917542:DNM917665 DXH917542:DXI917665 EHD917542:EHE917665 EQZ917542:ERA917665 FAV917542:FAW917665 FKR917542:FKS917665 FUN917542:FUO917665 GEJ917542:GEK917665 GOF917542:GOG917665 GYB917542:GYC917665 HHX917542:HHY917665 HRT917542:HRU917665 IBP917542:IBQ917665 ILL917542:ILM917665 IVH917542:IVI917665 JFD917542:JFE917665 JOZ917542:JPA917665 JYV917542:JYW917665 KIR917542:KIS917665 KSN917542:KSO917665 LCJ917542:LCK917665 LMF917542:LMG917665 LWB917542:LWC917665 MFX917542:MFY917665 MPT917542:MPU917665 MZP917542:MZQ917665 NJL917542:NJM917665 NTH917542:NTI917665 ODD917542:ODE917665 OMZ917542:ONA917665 OWV917542:OWW917665 PGR917542:PGS917665 PQN917542:PQO917665 QAJ917542:QAK917665 QKF917542:QKG917665 QUB917542:QUC917665 RDX917542:RDY917665 RNT917542:RNU917665 RXP917542:RXQ917665 SHL917542:SHM917665 SRH917542:SRI917665 TBD917542:TBE917665 TKZ917542:TLA917665 TUV917542:TUW917665 UER917542:UES917665 UON917542:UOO917665 UYJ917542:UYK917665 VIF917542:VIG917665 VSB917542:VSC917665 WBX917542:WBY917665 WLT917542:WLU917665 WVP917542:WVQ917665 J983078:K983201 JD983078:JE983201 SZ983078:TA983201 ACV983078:ACW983201 AMR983078:AMS983201 AWN983078:AWO983201 BGJ983078:BGK983201 BQF983078:BQG983201 CAB983078:CAC983201 CJX983078:CJY983201 CTT983078:CTU983201 DDP983078:DDQ983201 DNL983078:DNM983201 DXH983078:DXI983201 EHD983078:EHE983201 EQZ983078:ERA983201 FAV983078:FAW983201 FKR983078:FKS983201 FUN983078:FUO983201 GEJ983078:GEK983201 GOF983078:GOG983201 GYB983078:GYC983201 HHX983078:HHY983201 HRT983078:HRU983201 IBP983078:IBQ983201 ILL983078:ILM983201 IVH983078:IVI983201 JFD983078:JFE983201 JOZ983078:JPA983201 JYV983078:JYW983201 KIR983078:KIS983201 KSN983078:KSO983201 LCJ983078:LCK983201 LMF983078:LMG983201 LWB983078:LWC983201 MFX983078:MFY983201 MPT983078:MPU983201 MZP983078:MZQ983201 NJL983078:NJM983201 NTH983078:NTI983201 ODD983078:ODE983201 OMZ983078:ONA983201 OWV983078:OWW983201 PGR983078:PGS983201 PQN983078:PQO983201 QAJ983078:QAK983201 QKF983078:QKG983201 QUB983078:QUC983201 RDX983078:RDY983201 RNT983078:RNU983201 RXP983078:RXQ983201 SHL983078:SHM983201 SRH983078:SRI983201 TBD983078:TBE983201 TKZ983078:TLA983201 TUV983078:TUW983201 UER983078:UES983201 UON983078:UOO983201 UYJ983078:UYK983201 VIF983078:VIG983201 VSB983078:VSC983201 WBX983078:WBY983201 WLT983078:WLU983201 WVP983078:WVQ983201" xr:uid="{956266AD-4FE9-4A1B-AE2D-4E0B116E22C2}"/>
  </dataValidations>
  <pageMargins left="0.78740157480314965" right="0.39370078740157483" top="0.59055118110236227" bottom="0.51181102362204722" header="0.39370078740157483" footer="0.31496062992125984"/>
  <pageSetup paperSize="9" scale="44" fitToHeight="0" orientation="portrait" r:id="rId1"/>
  <headerFooter alignWithMargins="0">
    <oddHeader>&amp;C有料老人ホーム</oddHeader>
    <oddFooter>&amp;C有料老人ホーム</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1AAD7-17B3-4CE8-9D3D-106225062D71}">
  <sheetPr>
    <tabColor rgb="FF00FF00"/>
    <pageSetUpPr fitToPage="1"/>
  </sheetPr>
  <dimension ref="A1:O53"/>
  <sheetViews>
    <sheetView view="pageBreakPreview" zoomScale="85" zoomScaleNormal="75" zoomScaleSheetLayoutView="85" workbookViewId="0">
      <pane ySplit="6" topLeftCell="A7" activePane="bottomLeft" state="frozen"/>
      <selection pane="bottomLeft" activeCell="P52" sqref="P52"/>
    </sheetView>
  </sheetViews>
  <sheetFormatPr defaultColWidth="10.625" defaultRowHeight="39.950000000000003" customHeight="1" x14ac:dyDescent="0.15"/>
  <cols>
    <col min="1" max="1" width="6.25" style="211" customWidth="1"/>
    <col min="2" max="2" width="40.875" style="211" customWidth="1"/>
    <col min="3" max="3" width="2.625" style="211" customWidth="1"/>
    <col min="4" max="4" width="34.5" style="211" customWidth="1"/>
    <col min="5" max="5" width="13.25" style="211" customWidth="1"/>
    <col min="6" max="7" width="12.25" style="211" customWidth="1"/>
    <col min="8" max="8" width="8.75" style="211" bestFit="1" customWidth="1"/>
    <col min="9" max="9" width="12.875" style="211" customWidth="1"/>
    <col min="10" max="10" width="42" style="211" customWidth="1"/>
    <col min="11" max="11" width="19.75" style="246" customWidth="1"/>
    <col min="12" max="12" width="19.25" style="211" customWidth="1"/>
    <col min="13" max="13" width="10" style="211" bestFit="1" customWidth="1"/>
    <col min="14" max="14" width="8.625" style="211" customWidth="1"/>
    <col min="15" max="15" width="9.5" style="211" customWidth="1"/>
    <col min="16" max="16384" width="10.625" style="211"/>
  </cols>
  <sheetData>
    <row r="1" spans="1:15" s="209" customFormat="1" ht="22.5" customHeight="1" x14ac:dyDescent="0.15">
      <c r="A1" s="358" t="s">
        <v>615</v>
      </c>
      <c r="B1" s="358"/>
      <c r="C1" s="358"/>
      <c r="D1" s="358"/>
      <c r="E1" s="358"/>
      <c r="F1" s="358"/>
      <c r="G1" s="358"/>
      <c r="H1" s="358"/>
      <c r="I1" s="358"/>
      <c r="J1" s="358"/>
      <c r="K1" s="358"/>
      <c r="L1" s="358"/>
      <c r="M1" s="358"/>
      <c r="N1" s="358"/>
      <c r="O1" s="358"/>
    </row>
    <row r="2" spans="1:15" s="209" customFormat="1" ht="22.5" customHeight="1" x14ac:dyDescent="0.15">
      <c r="A2" s="358"/>
      <c r="B2" s="358"/>
      <c r="C2" s="358"/>
      <c r="D2" s="358"/>
      <c r="E2" s="358"/>
      <c r="F2" s="358"/>
      <c r="G2" s="358"/>
      <c r="H2" s="358"/>
      <c r="I2" s="358"/>
      <c r="J2" s="358"/>
      <c r="K2" s="358"/>
      <c r="L2" s="358"/>
      <c r="M2" s="358"/>
      <c r="N2" s="358"/>
      <c r="O2" s="358"/>
    </row>
    <row r="3" spans="1:15" s="209" customFormat="1" ht="22.5" customHeight="1" x14ac:dyDescent="0.15">
      <c r="A3" s="210"/>
      <c r="B3" s="210"/>
      <c r="C3" s="210"/>
      <c r="D3" s="210"/>
      <c r="E3" s="210"/>
      <c r="F3" s="210"/>
      <c r="G3" s="210"/>
      <c r="H3" s="210"/>
      <c r="I3" s="210"/>
      <c r="J3" s="210"/>
      <c r="K3" s="210"/>
      <c r="L3" s="210"/>
      <c r="M3" s="210"/>
      <c r="N3" s="359" t="s">
        <v>1251</v>
      </c>
      <c r="O3" s="359"/>
    </row>
    <row r="4" spans="1:15" ht="27" customHeight="1" x14ac:dyDescent="0.15">
      <c r="A4" s="360" t="s">
        <v>132</v>
      </c>
      <c r="B4" s="352" t="s">
        <v>131</v>
      </c>
      <c r="C4" s="352" t="s">
        <v>95</v>
      </c>
      <c r="D4" s="352"/>
      <c r="E4" s="352" t="s">
        <v>614</v>
      </c>
      <c r="F4" s="357" t="s">
        <v>613</v>
      </c>
      <c r="G4" s="361" t="s">
        <v>612</v>
      </c>
      <c r="H4" s="352" t="s">
        <v>611</v>
      </c>
      <c r="I4" s="352" t="s">
        <v>84</v>
      </c>
      <c r="J4" s="352" t="s">
        <v>85</v>
      </c>
      <c r="K4" s="352" t="s">
        <v>86</v>
      </c>
      <c r="L4" s="352" t="s">
        <v>87</v>
      </c>
      <c r="M4" s="357" t="s">
        <v>610</v>
      </c>
      <c r="N4" s="357" t="s">
        <v>609</v>
      </c>
      <c r="O4" s="357" t="s">
        <v>608</v>
      </c>
    </row>
    <row r="5" spans="1:15" ht="27" customHeight="1" x14ac:dyDescent="0.15">
      <c r="A5" s="360"/>
      <c r="B5" s="352"/>
      <c r="C5" s="212" t="s">
        <v>82</v>
      </c>
      <c r="D5" s="352" t="s">
        <v>83</v>
      </c>
      <c r="E5" s="352"/>
      <c r="F5" s="357"/>
      <c r="G5" s="362"/>
      <c r="H5" s="352"/>
      <c r="I5" s="352"/>
      <c r="J5" s="352"/>
      <c r="K5" s="352"/>
      <c r="L5" s="352"/>
      <c r="M5" s="357"/>
      <c r="N5" s="357"/>
      <c r="O5" s="357"/>
    </row>
    <row r="6" spans="1:15" ht="27" customHeight="1" x14ac:dyDescent="0.15">
      <c r="A6" s="360"/>
      <c r="B6" s="352"/>
      <c r="C6" s="213" t="s">
        <v>88</v>
      </c>
      <c r="D6" s="352"/>
      <c r="E6" s="352"/>
      <c r="F6" s="357"/>
      <c r="G6" s="363"/>
      <c r="H6" s="352"/>
      <c r="I6" s="352"/>
      <c r="J6" s="352"/>
      <c r="K6" s="352"/>
      <c r="L6" s="352"/>
      <c r="M6" s="357"/>
      <c r="N6" s="357"/>
      <c r="O6" s="357"/>
    </row>
    <row r="7" spans="1:15" ht="36" customHeight="1" x14ac:dyDescent="0.15">
      <c r="A7" s="221" t="s">
        <v>133</v>
      </c>
      <c r="B7" s="214" t="s">
        <v>607</v>
      </c>
      <c r="C7" s="214" t="s">
        <v>570</v>
      </c>
      <c r="D7" s="215" t="s">
        <v>606</v>
      </c>
      <c r="E7" s="216">
        <v>40989</v>
      </c>
      <c r="F7" s="216">
        <v>40989</v>
      </c>
      <c r="G7" s="216">
        <v>42815</v>
      </c>
      <c r="H7" s="217">
        <v>27</v>
      </c>
      <c r="I7" s="218" t="s">
        <v>1208</v>
      </c>
      <c r="J7" s="219" t="s">
        <v>605</v>
      </c>
      <c r="K7" s="218" t="s">
        <v>604</v>
      </c>
      <c r="L7" s="218" t="s">
        <v>603</v>
      </c>
      <c r="M7" s="218" t="s">
        <v>626</v>
      </c>
      <c r="N7" s="218" t="s">
        <v>518</v>
      </c>
      <c r="O7" s="218" t="s">
        <v>498</v>
      </c>
    </row>
    <row r="8" spans="1:15" ht="36" customHeight="1" x14ac:dyDescent="0.15">
      <c r="A8" s="221" t="s">
        <v>133</v>
      </c>
      <c r="B8" s="220" t="s">
        <v>602</v>
      </c>
      <c r="C8" s="214" t="s">
        <v>594</v>
      </c>
      <c r="D8" s="215" t="s">
        <v>682</v>
      </c>
      <c r="E8" s="216">
        <v>41359</v>
      </c>
      <c r="F8" s="216">
        <v>41614</v>
      </c>
      <c r="G8" s="216">
        <v>43185</v>
      </c>
      <c r="H8" s="217">
        <v>32</v>
      </c>
      <c r="I8" s="218" t="s">
        <v>683</v>
      </c>
      <c r="J8" s="219" t="s">
        <v>601</v>
      </c>
      <c r="K8" s="218" t="s">
        <v>600</v>
      </c>
      <c r="L8" s="218" t="s">
        <v>599</v>
      </c>
      <c r="M8" s="218" t="s">
        <v>626</v>
      </c>
      <c r="N8" s="218" t="s">
        <v>518</v>
      </c>
      <c r="O8" s="218" t="s">
        <v>684</v>
      </c>
    </row>
    <row r="9" spans="1:15" ht="36" customHeight="1" x14ac:dyDescent="0.15">
      <c r="A9" s="221" t="s">
        <v>133</v>
      </c>
      <c r="B9" s="214" t="s">
        <v>598</v>
      </c>
      <c r="C9" s="214" t="s">
        <v>592</v>
      </c>
      <c r="D9" s="215" t="s">
        <v>685</v>
      </c>
      <c r="E9" s="216">
        <v>41011</v>
      </c>
      <c r="F9" s="216">
        <v>41011</v>
      </c>
      <c r="G9" s="216">
        <v>42837</v>
      </c>
      <c r="H9" s="217">
        <v>15</v>
      </c>
      <c r="I9" s="218" t="s">
        <v>686</v>
      </c>
      <c r="J9" s="219" t="s">
        <v>597</v>
      </c>
      <c r="K9" s="218" t="s">
        <v>596</v>
      </c>
      <c r="L9" s="218" t="s">
        <v>596</v>
      </c>
      <c r="M9" s="218" t="s">
        <v>626</v>
      </c>
      <c r="N9" s="218" t="s">
        <v>518</v>
      </c>
      <c r="O9" s="218" t="s">
        <v>498</v>
      </c>
    </row>
    <row r="10" spans="1:15" ht="36" customHeight="1" x14ac:dyDescent="0.15">
      <c r="A10" s="221" t="s">
        <v>133</v>
      </c>
      <c r="B10" s="220" t="s">
        <v>595</v>
      </c>
      <c r="C10" s="214" t="s">
        <v>594</v>
      </c>
      <c r="D10" s="215" t="s">
        <v>687</v>
      </c>
      <c r="E10" s="216">
        <v>41026</v>
      </c>
      <c r="F10" s="216">
        <v>41026</v>
      </c>
      <c r="G10" s="216">
        <v>42852</v>
      </c>
      <c r="H10" s="217">
        <v>14</v>
      </c>
      <c r="I10" s="218" t="s">
        <v>688</v>
      </c>
      <c r="J10" s="219" t="s">
        <v>593</v>
      </c>
      <c r="K10" s="221" t="s">
        <v>689</v>
      </c>
      <c r="L10" s="218" t="s">
        <v>689</v>
      </c>
      <c r="M10" s="218" t="s">
        <v>626</v>
      </c>
      <c r="N10" s="218" t="s">
        <v>518</v>
      </c>
      <c r="O10" s="218" t="s">
        <v>498</v>
      </c>
    </row>
    <row r="11" spans="1:15" ht="36" customHeight="1" x14ac:dyDescent="0.15">
      <c r="A11" s="221" t="s">
        <v>133</v>
      </c>
      <c r="B11" s="220" t="s">
        <v>591</v>
      </c>
      <c r="C11" s="214" t="s">
        <v>570</v>
      </c>
      <c r="D11" s="215" t="s">
        <v>691</v>
      </c>
      <c r="E11" s="216">
        <v>42507</v>
      </c>
      <c r="F11" s="216">
        <v>42767</v>
      </c>
      <c r="G11" s="216">
        <v>46159</v>
      </c>
      <c r="H11" s="217">
        <v>36</v>
      </c>
      <c r="I11" s="218" t="s">
        <v>1250</v>
      </c>
      <c r="J11" s="220" t="s">
        <v>681</v>
      </c>
      <c r="K11" s="218" t="s">
        <v>590</v>
      </c>
      <c r="L11" s="218" t="s">
        <v>589</v>
      </c>
      <c r="M11" s="218" t="s">
        <v>626</v>
      </c>
      <c r="N11" s="218" t="s">
        <v>518</v>
      </c>
      <c r="O11" s="218" t="s">
        <v>684</v>
      </c>
    </row>
    <row r="12" spans="1:15" ht="36" customHeight="1" x14ac:dyDescent="0.15">
      <c r="A12" s="221" t="s">
        <v>133</v>
      </c>
      <c r="B12" s="220" t="s">
        <v>588</v>
      </c>
      <c r="C12" s="214" t="s">
        <v>135</v>
      </c>
      <c r="D12" s="215" t="s">
        <v>692</v>
      </c>
      <c r="E12" s="216">
        <v>42375</v>
      </c>
      <c r="F12" s="216">
        <v>42491</v>
      </c>
      <c r="G12" s="216"/>
      <c r="H12" s="217">
        <v>5</v>
      </c>
      <c r="I12" s="218" t="s">
        <v>693</v>
      </c>
      <c r="J12" s="219" t="s">
        <v>587</v>
      </c>
      <c r="K12" s="218" t="s">
        <v>586</v>
      </c>
      <c r="L12" s="218" t="s">
        <v>585</v>
      </c>
      <c r="M12" s="218" t="s">
        <v>626</v>
      </c>
      <c r="N12" s="218" t="s">
        <v>518</v>
      </c>
      <c r="O12" s="218" t="s">
        <v>684</v>
      </c>
    </row>
    <row r="13" spans="1:15" ht="36" customHeight="1" x14ac:dyDescent="0.15">
      <c r="A13" s="221" t="s">
        <v>133</v>
      </c>
      <c r="B13" s="220" t="s">
        <v>584</v>
      </c>
      <c r="C13" s="214" t="s">
        <v>135</v>
      </c>
      <c r="D13" s="215" t="s">
        <v>694</v>
      </c>
      <c r="E13" s="216">
        <v>41358</v>
      </c>
      <c r="F13" s="216">
        <v>41600</v>
      </c>
      <c r="G13" s="216">
        <v>43184</v>
      </c>
      <c r="H13" s="217">
        <v>20</v>
      </c>
      <c r="I13" s="218" t="s">
        <v>695</v>
      </c>
      <c r="J13" s="219" t="s">
        <v>583</v>
      </c>
      <c r="K13" s="221" t="s">
        <v>696</v>
      </c>
      <c r="L13" s="218" t="s">
        <v>697</v>
      </c>
      <c r="M13" s="218" t="s">
        <v>626</v>
      </c>
      <c r="N13" s="218" t="s">
        <v>518</v>
      </c>
      <c r="O13" s="218" t="s">
        <v>684</v>
      </c>
    </row>
    <row r="14" spans="1:15" ht="36" customHeight="1" x14ac:dyDescent="0.15">
      <c r="A14" s="221" t="s">
        <v>133</v>
      </c>
      <c r="B14" s="220" t="s">
        <v>698</v>
      </c>
      <c r="C14" s="214" t="s">
        <v>135</v>
      </c>
      <c r="D14" s="215" t="s">
        <v>692</v>
      </c>
      <c r="E14" s="216">
        <v>42507</v>
      </c>
      <c r="F14" s="216">
        <v>42552</v>
      </c>
      <c r="G14" s="216">
        <v>46159</v>
      </c>
      <c r="H14" s="217">
        <v>11</v>
      </c>
      <c r="I14" s="218" t="s">
        <v>699</v>
      </c>
      <c r="J14" s="219" t="s">
        <v>700</v>
      </c>
      <c r="K14" s="221" t="s">
        <v>701</v>
      </c>
      <c r="L14" s="218" t="s">
        <v>702</v>
      </c>
      <c r="M14" s="218" t="s">
        <v>626</v>
      </c>
      <c r="N14" s="218" t="s">
        <v>518</v>
      </c>
      <c r="O14" s="218" t="s">
        <v>684</v>
      </c>
    </row>
    <row r="15" spans="1:15" ht="36" customHeight="1" x14ac:dyDescent="0.15">
      <c r="A15" s="221" t="s">
        <v>133</v>
      </c>
      <c r="B15" s="220" t="s">
        <v>703</v>
      </c>
      <c r="C15" s="214" t="s">
        <v>135</v>
      </c>
      <c r="D15" s="215" t="s">
        <v>582</v>
      </c>
      <c r="E15" s="216">
        <v>42164</v>
      </c>
      <c r="F15" s="216">
        <v>42446</v>
      </c>
      <c r="G15" s="216"/>
      <c r="H15" s="217">
        <v>12</v>
      </c>
      <c r="I15" s="218" t="s">
        <v>704</v>
      </c>
      <c r="J15" s="222" t="s">
        <v>1249</v>
      </c>
      <c r="K15" s="221" t="s">
        <v>581</v>
      </c>
      <c r="L15" s="218"/>
      <c r="M15" s="218" t="s">
        <v>684</v>
      </c>
      <c r="N15" s="218" t="s">
        <v>518</v>
      </c>
      <c r="O15" s="218" t="s">
        <v>684</v>
      </c>
    </row>
    <row r="16" spans="1:15" ht="36" customHeight="1" x14ac:dyDescent="0.15">
      <c r="A16" s="221" t="s">
        <v>1165</v>
      </c>
      <c r="B16" s="220" t="s">
        <v>1173</v>
      </c>
      <c r="C16" s="214" t="s">
        <v>81</v>
      </c>
      <c r="D16" s="215" t="s">
        <v>1174</v>
      </c>
      <c r="E16" s="216">
        <v>44616</v>
      </c>
      <c r="F16" s="216">
        <v>44958</v>
      </c>
      <c r="G16" s="216"/>
      <c r="H16" s="217">
        <v>30</v>
      </c>
      <c r="I16" s="218" t="s">
        <v>1175</v>
      </c>
      <c r="J16" s="222" t="s">
        <v>1176</v>
      </c>
      <c r="K16" s="221" t="s">
        <v>1177</v>
      </c>
      <c r="L16" s="218"/>
      <c r="M16" s="218" t="s">
        <v>684</v>
      </c>
      <c r="N16" s="218" t="s">
        <v>518</v>
      </c>
      <c r="O16" s="218" t="s">
        <v>684</v>
      </c>
    </row>
    <row r="17" spans="1:15" s="231" customFormat="1" ht="36" customHeight="1" x14ac:dyDescent="0.15">
      <c r="A17" s="223"/>
      <c r="B17" s="353" t="s">
        <v>580</v>
      </c>
      <c r="C17" s="354"/>
      <c r="D17" s="354"/>
      <c r="E17" s="354"/>
      <c r="F17" s="224">
        <f>COUNT(H7:H16)</f>
        <v>10</v>
      </c>
      <c r="G17" s="224" t="s">
        <v>249</v>
      </c>
      <c r="H17" s="225">
        <f>SUM(H7:H16)</f>
        <v>202</v>
      </c>
      <c r="I17" s="226" t="s">
        <v>493</v>
      </c>
      <c r="J17" s="227"/>
      <c r="K17" s="228"/>
      <c r="L17" s="229"/>
      <c r="M17" s="229"/>
      <c r="N17" s="229"/>
      <c r="O17" s="230"/>
    </row>
    <row r="18" spans="1:15" ht="36" customHeight="1" x14ac:dyDescent="0.15">
      <c r="A18" s="221" t="s">
        <v>137</v>
      </c>
      <c r="B18" s="220" t="s">
        <v>705</v>
      </c>
      <c r="C18" s="214" t="s">
        <v>135</v>
      </c>
      <c r="D18" s="215" t="s">
        <v>706</v>
      </c>
      <c r="E18" s="216">
        <v>40955</v>
      </c>
      <c r="F18" s="216">
        <v>40955</v>
      </c>
      <c r="G18" s="216">
        <v>42782</v>
      </c>
      <c r="H18" s="217">
        <v>37</v>
      </c>
      <c r="I18" s="218" t="s">
        <v>578</v>
      </c>
      <c r="J18" s="233" t="s">
        <v>1259</v>
      </c>
      <c r="K18" s="218" t="s">
        <v>64</v>
      </c>
      <c r="L18" s="218" t="s">
        <v>65</v>
      </c>
      <c r="M18" s="218" t="s">
        <v>139</v>
      </c>
      <c r="N18" s="218" t="s">
        <v>534</v>
      </c>
      <c r="O18" s="218" t="s">
        <v>139</v>
      </c>
    </row>
    <row r="19" spans="1:15" ht="36" customHeight="1" x14ac:dyDescent="0.15">
      <c r="A19" s="221" t="s">
        <v>137</v>
      </c>
      <c r="B19" s="220" t="s">
        <v>579</v>
      </c>
      <c r="C19" s="214" t="s">
        <v>135</v>
      </c>
      <c r="D19" s="215" t="s">
        <v>706</v>
      </c>
      <c r="E19" s="216">
        <v>41043</v>
      </c>
      <c r="F19" s="216">
        <v>41091</v>
      </c>
      <c r="G19" s="216">
        <v>42869</v>
      </c>
      <c r="H19" s="217">
        <v>26</v>
      </c>
      <c r="I19" s="218" t="s">
        <v>578</v>
      </c>
      <c r="J19" s="220" t="s">
        <v>1260</v>
      </c>
      <c r="K19" s="218" t="s">
        <v>707</v>
      </c>
      <c r="L19" s="218" t="s">
        <v>708</v>
      </c>
      <c r="M19" s="218" t="s">
        <v>626</v>
      </c>
      <c r="N19" s="218" t="s">
        <v>534</v>
      </c>
      <c r="O19" s="218" t="s">
        <v>684</v>
      </c>
    </row>
    <row r="20" spans="1:15" s="231" customFormat="1" ht="36" customHeight="1" x14ac:dyDescent="0.15">
      <c r="A20" s="223"/>
      <c r="B20" s="353" t="s">
        <v>576</v>
      </c>
      <c r="C20" s="354"/>
      <c r="D20" s="354"/>
      <c r="E20" s="354"/>
      <c r="F20" s="224">
        <f>COUNT(H18:H19)</f>
        <v>2</v>
      </c>
      <c r="G20" s="224" t="s">
        <v>249</v>
      </c>
      <c r="H20" s="225">
        <f>SUM(H18:H19)</f>
        <v>63</v>
      </c>
      <c r="I20" s="226" t="s">
        <v>493</v>
      </c>
      <c r="J20" s="227"/>
      <c r="K20" s="229"/>
      <c r="L20" s="229"/>
      <c r="M20" s="229"/>
      <c r="N20" s="229"/>
      <c r="O20" s="230"/>
    </row>
    <row r="21" spans="1:15" ht="47.25" customHeight="1" x14ac:dyDescent="0.15">
      <c r="A21" s="221" t="s">
        <v>568</v>
      </c>
      <c r="B21" s="220" t="s">
        <v>575</v>
      </c>
      <c r="C21" s="220" t="s">
        <v>574</v>
      </c>
      <c r="D21" s="214" t="s">
        <v>573</v>
      </c>
      <c r="E21" s="216">
        <v>41669</v>
      </c>
      <c r="F21" s="216">
        <v>41932</v>
      </c>
      <c r="G21" s="216">
        <v>43630</v>
      </c>
      <c r="H21" s="217">
        <v>35</v>
      </c>
      <c r="I21" s="218" t="s">
        <v>709</v>
      </c>
      <c r="J21" s="219" t="s">
        <v>572</v>
      </c>
      <c r="K21" s="218" t="s">
        <v>710</v>
      </c>
      <c r="L21" s="218" t="s">
        <v>711</v>
      </c>
      <c r="M21" s="218" t="s">
        <v>626</v>
      </c>
      <c r="N21" s="218" t="s">
        <v>518</v>
      </c>
      <c r="O21" s="218" t="s">
        <v>684</v>
      </c>
    </row>
    <row r="22" spans="1:15" ht="36" customHeight="1" x14ac:dyDescent="0.15">
      <c r="A22" s="221" t="s">
        <v>568</v>
      </c>
      <c r="B22" s="214" t="s">
        <v>571</v>
      </c>
      <c r="C22" s="214" t="s">
        <v>570</v>
      </c>
      <c r="D22" s="214" t="s">
        <v>694</v>
      </c>
      <c r="E22" s="216">
        <v>41670</v>
      </c>
      <c r="F22" s="216">
        <v>41852</v>
      </c>
      <c r="G22" s="216">
        <v>43630</v>
      </c>
      <c r="H22" s="217">
        <v>19</v>
      </c>
      <c r="I22" s="218" t="s">
        <v>712</v>
      </c>
      <c r="J22" s="219" t="s">
        <v>569</v>
      </c>
      <c r="K22" s="218" t="s">
        <v>713</v>
      </c>
      <c r="L22" s="218" t="s">
        <v>714</v>
      </c>
      <c r="M22" s="218" t="s">
        <v>626</v>
      </c>
      <c r="N22" s="218" t="s">
        <v>518</v>
      </c>
      <c r="O22" s="218" t="s">
        <v>684</v>
      </c>
    </row>
    <row r="23" spans="1:15" ht="36" customHeight="1" x14ac:dyDescent="0.15">
      <c r="A23" s="221" t="s">
        <v>568</v>
      </c>
      <c r="B23" s="215" t="s">
        <v>567</v>
      </c>
      <c r="C23" s="214" t="s">
        <v>140</v>
      </c>
      <c r="D23" s="214" t="s">
        <v>715</v>
      </c>
      <c r="E23" s="216">
        <v>41907</v>
      </c>
      <c r="F23" s="216">
        <v>42195</v>
      </c>
      <c r="G23" s="216">
        <v>43804</v>
      </c>
      <c r="H23" s="217">
        <v>29</v>
      </c>
      <c r="I23" s="218" t="s">
        <v>716</v>
      </c>
      <c r="J23" s="219" t="s">
        <v>566</v>
      </c>
      <c r="K23" s="221" t="s">
        <v>717</v>
      </c>
      <c r="L23" s="218" t="s">
        <v>718</v>
      </c>
      <c r="M23" s="218" t="s">
        <v>626</v>
      </c>
      <c r="N23" s="218" t="s">
        <v>518</v>
      </c>
      <c r="O23" s="218" t="s">
        <v>684</v>
      </c>
    </row>
    <row r="24" spans="1:15" ht="36" customHeight="1" x14ac:dyDescent="0.15">
      <c r="A24" s="221" t="s">
        <v>565</v>
      </c>
      <c r="B24" s="215" t="s">
        <v>719</v>
      </c>
      <c r="C24" s="214" t="s">
        <v>135</v>
      </c>
      <c r="D24" s="214" t="s">
        <v>720</v>
      </c>
      <c r="E24" s="216">
        <v>42481</v>
      </c>
      <c r="F24" s="216">
        <v>42506</v>
      </c>
      <c r="G24" s="216"/>
      <c r="H24" s="217">
        <v>38</v>
      </c>
      <c r="I24" s="218" t="s">
        <v>721</v>
      </c>
      <c r="J24" s="219" t="s">
        <v>564</v>
      </c>
      <c r="K24" s="221" t="s">
        <v>1261</v>
      </c>
      <c r="L24" s="218" t="s">
        <v>1248</v>
      </c>
      <c r="M24" s="218" t="s">
        <v>626</v>
      </c>
      <c r="N24" s="218" t="s">
        <v>518</v>
      </c>
      <c r="O24" s="218" t="s">
        <v>684</v>
      </c>
    </row>
    <row r="25" spans="1:15" ht="36" customHeight="1" x14ac:dyDescent="0.15">
      <c r="A25" s="221" t="s">
        <v>1200</v>
      </c>
      <c r="B25" s="248" t="s">
        <v>1225</v>
      </c>
      <c r="C25" s="214" t="s">
        <v>164</v>
      </c>
      <c r="D25" s="249" t="s">
        <v>938</v>
      </c>
      <c r="E25" s="216">
        <v>45419</v>
      </c>
      <c r="F25" s="216">
        <v>45627</v>
      </c>
      <c r="G25" s="216"/>
      <c r="H25" s="217">
        <v>20</v>
      </c>
      <c r="I25" s="218" t="s">
        <v>946</v>
      </c>
      <c r="J25" s="219" t="s">
        <v>1201</v>
      </c>
      <c r="K25" s="221" t="s">
        <v>939</v>
      </c>
      <c r="L25" s="218" t="s">
        <v>940</v>
      </c>
      <c r="M25" s="218" t="s">
        <v>1202</v>
      </c>
      <c r="N25" s="218" t="s">
        <v>577</v>
      </c>
      <c r="O25" s="218" t="s">
        <v>684</v>
      </c>
    </row>
    <row r="26" spans="1:15" s="231" customFormat="1" ht="36" customHeight="1" x14ac:dyDescent="0.15">
      <c r="A26" s="232"/>
      <c r="B26" s="353" t="s">
        <v>563</v>
      </c>
      <c r="C26" s="354"/>
      <c r="D26" s="354"/>
      <c r="E26" s="354"/>
      <c r="F26" s="224">
        <f>COUNT(H21:H25)</f>
        <v>5</v>
      </c>
      <c r="G26" s="224" t="s">
        <v>249</v>
      </c>
      <c r="H26" s="225">
        <f>SUM(H21:H25)</f>
        <v>141</v>
      </c>
      <c r="I26" s="226" t="s">
        <v>493</v>
      </c>
      <c r="J26" s="227"/>
      <c r="K26" s="229"/>
      <c r="L26" s="229"/>
      <c r="M26" s="229"/>
      <c r="N26" s="229"/>
      <c r="O26" s="230"/>
    </row>
    <row r="27" spans="1:15" ht="36" customHeight="1" x14ac:dyDescent="0.15">
      <c r="A27" s="221" t="s">
        <v>141</v>
      </c>
      <c r="B27" s="220" t="s">
        <v>562</v>
      </c>
      <c r="C27" s="214" t="s">
        <v>142</v>
      </c>
      <c r="D27" s="215" t="s">
        <v>550</v>
      </c>
      <c r="E27" s="216">
        <v>40903</v>
      </c>
      <c r="F27" s="216">
        <v>40903</v>
      </c>
      <c r="G27" s="216">
        <v>42730</v>
      </c>
      <c r="H27" s="217">
        <v>60</v>
      </c>
      <c r="I27" s="218" t="s">
        <v>549</v>
      </c>
      <c r="J27" s="219" t="s">
        <v>548</v>
      </c>
      <c r="K27" s="218" t="s">
        <v>547</v>
      </c>
      <c r="L27" s="218" t="s">
        <v>546</v>
      </c>
      <c r="M27" s="218" t="s">
        <v>139</v>
      </c>
      <c r="N27" s="218" t="s">
        <v>534</v>
      </c>
      <c r="O27" s="218" t="s">
        <v>498</v>
      </c>
    </row>
    <row r="28" spans="1:15" ht="36" customHeight="1" x14ac:dyDescent="0.15">
      <c r="A28" s="221" t="s">
        <v>141</v>
      </c>
      <c r="B28" s="214" t="s">
        <v>558</v>
      </c>
      <c r="C28" s="214" t="s">
        <v>135</v>
      </c>
      <c r="D28" s="220" t="s">
        <v>561</v>
      </c>
      <c r="E28" s="216">
        <v>40975</v>
      </c>
      <c r="F28" s="216">
        <v>41000</v>
      </c>
      <c r="G28" s="216">
        <v>42801</v>
      </c>
      <c r="H28" s="217">
        <v>10</v>
      </c>
      <c r="I28" s="218" t="s">
        <v>560</v>
      </c>
      <c r="J28" s="219" t="s">
        <v>559</v>
      </c>
      <c r="K28" s="218" t="s">
        <v>63</v>
      </c>
      <c r="L28" s="218" t="s">
        <v>722</v>
      </c>
      <c r="M28" s="218" t="s">
        <v>139</v>
      </c>
      <c r="N28" s="218" t="s">
        <v>534</v>
      </c>
      <c r="O28" s="218" t="s">
        <v>498</v>
      </c>
    </row>
    <row r="29" spans="1:15" ht="36" customHeight="1" x14ac:dyDescent="0.15">
      <c r="A29" s="221" t="s">
        <v>141</v>
      </c>
      <c r="B29" s="220" t="s">
        <v>723</v>
      </c>
      <c r="C29" s="214" t="s">
        <v>142</v>
      </c>
      <c r="D29" s="215" t="s">
        <v>550</v>
      </c>
      <c r="E29" s="216">
        <v>41079</v>
      </c>
      <c r="F29" s="216">
        <v>41202</v>
      </c>
      <c r="G29" s="216">
        <v>44729</v>
      </c>
      <c r="H29" s="217">
        <v>22</v>
      </c>
      <c r="I29" s="218" t="s">
        <v>549</v>
      </c>
      <c r="J29" s="219" t="s">
        <v>548</v>
      </c>
      <c r="K29" s="218" t="s">
        <v>547</v>
      </c>
      <c r="L29" s="218" t="s">
        <v>546</v>
      </c>
      <c r="M29" s="218" t="s">
        <v>139</v>
      </c>
      <c r="N29" s="218" t="s">
        <v>534</v>
      </c>
      <c r="O29" s="218" t="s">
        <v>498</v>
      </c>
    </row>
    <row r="30" spans="1:15" ht="36" customHeight="1" x14ac:dyDescent="0.15">
      <c r="A30" s="221" t="s">
        <v>141</v>
      </c>
      <c r="B30" s="220" t="s">
        <v>557</v>
      </c>
      <c r="C30" s="214" t="s">
        <v>502</v>
      </c>
      <c r="D30" s="215" t="s">
        <v>501</v>
      </c>
      <c r="E30" s="216">
        <v>41144</v>
      </c>
      <c r="F30" s="216">
        <v>41256</v>
      </c>
      <c r="G30" s="216">
        <v>44838</v>
      </c>
      <c r="H30" s="217">
        <v>20</v>
      </c>
      <c r="I30" s="218" t="s">
        <v>556</v>
      </c>
      <c r="J30" s="219" t="s">
        <v>555</v>
      </c>
      <c r="K30" s="218" t="s">
        <v>724</v>
      </c>
      <c r="L30" s="218" t="s">
        <v>725</v>
      </c>
      <c r="M30" s="218" t="s">
        <v>139</v>
      </c>
      <c r="N30" s="218" t="s">
        <v>534</v>
      </c>
      <c r="O30" s="218" t="s">
        <v>498</v>
      </c>
    </row>
    <row r="31" spans="1:15" ht="36" customHeight="1" x14ac:dyDescent="0.15">
      <c r="A31" s="221" t="s">
        <v>141</v>
      </c>
      <c r="B31" s="220" t="s">
        <v>554</v>
      </c>
      <c r="C31" s="214" t="s">
        <v>502</v>
      </c>
      <c r="D31" s="215" t="s">
        <v>501</v>
      </c>
      <c r="E31" s="216">
        <v>41149</v>
      </c>
      <c r="F31" s="216">
        <v>41149</v>
      </c>
      <c r="G31" s="216">
        <v>44838</v>
      </c>
      <c r="H31" s="217">
        <v>20</v>
      </c>
      <c r="I31" s="218" t="s">
        <v>556</v>
      </c>
      <c r="J31" s="219" t="s">
        <v>555</v>
      </c>
      <c r="K31" s="218" t="s">
        <v>1262</v>
      </c>
      <c r="L31" s="218" t="s">
        <v>1263</v>
      </c>
      <c r="M31" s="218" t="s">
        <v>139</v>
      </c>
      <c r="N31" s="218" t="s">
        <v>534</v>
      </c>
      <c r="O31" s="218" t="s">
        <v>498</v>
      </c>
    </row>
    <row r="32" spans="1:15" ht="36" customHeight="1" x14ac:dyDescent="0.15">
      <c r="A32" s="221" t="s">
        <v>141</v>
      </c>
      <c r="B32" s="220" t="s">
        <v>551</v>
      </c>
      <c r="C32" s="214" t="s">
        <v>502</v>
      </c>
      <c r="D32" s="215" t="s">
        <v>501</v>
      </c>
      <c r="E32" s="216">
        <v>41149</v>
      </c>
      <c r="F32" s="216">
        <v>41149</v>
      </c>
      <c r="G32" s="216">
        <v>44838</v>
      </c>
      <c r="H32" s="217">
        <v>22</v>
      </c>
      <c r="I32" s="218" t="s">
        <v>500</v>
      </c>
      <c r="J32" s="219" t="s">
        <v>553</v>
      </c>
      <c r="K32" s="218" t="s">
        <v>726</v>
      </c>
      <c r="L32" s="218" t="s">
        <v>552</v>
      </c>
      <c r="M32" s="218" t="s">
        <v>139</v>
      </c>
      <c r="N32" s="218" t="s">
        <v>534</v>
      </c>
      <c r="O32" s="218" t="s">
        <v>498</v>
      </c>
    </row>
    <row r="33" spans="1:15" ht="36" customHeight="1" x14ac:dyDescent="0.15">
      <c r="A33" s="221" t="s">
        <v>141</v>
      </c>
      <c r="B33" s="220" t="s">
        <v>545</v>
      </c>
      <c r="C33" s="214" t="s">
        <v>142</v>
      </c>
      <c r="D33" s="215" t="s">
        <v>550</v>
      </c>
      <c r="E33" s="216">
        <v>41171</v>
      </c>
      <c r="F33" s="216">
        <v>41487</v>
      </c>
      <c r="G33" s="247" t="s">
        <v>727</v>
      </c>
      <c r="H33" s="217">
        <v>22</v>
      </c>
      <c r="I33" s="218" t="s">
        <v>549</v>
      </c>
      <c r="J33" s="219" t="s">
        <v>548</v>
      </c>
      <c r="K33" s="218" t="s">
        <v>547</v>
      </c>
      <c r="L33" s="218" t="s">
        <v>546</v>
      </c>
      <c r="M33" s="218" t="s">
        <v>139</v>
      </c>
      <c r="N33" s="218" t="s">
        <v>534</v>
      </c>
      <c r="O33" s="218" t="s">
        <v>498</v>
      </c>
    </row>
    <row r="34" spans="1:15" ht="36" customHeight="1" x14ac:dyDescent="0.15">
      <c r="A34" s="221" t="s">
        <v>141</v>
      </c>
      <c r="B34" s="220" t="s">
        <v>728</v>
      </c>
      <c r="C34" s="214" t="s">
        <v>142</v>
      </c>
      <c r="D34" s="215" t="s">
        <v>544</v>
      </c>
      <c r="E34" s="216">
        <v>41311</v>
      </c>
      <c r="F34" s="216">
        <v>41518</v>
      </c>
      <c r="G34" s="216">
        <v>44987</v>
      </c>
      <c r="H34" s="217">
        <v>24</v>
      </c>
      <c r="I34" s="218" t="s">
        <v>543</v>
      </c>
      <c r="J34" s="233" t="s">
        <v>729</v>
      </c>
      <c r="K34" s="218" t="s">
        <v>542</v>
      </c>
      <c r="L34" s="218" t="s">
        <v>730</v>
      </c>
      <c r="M34" s="218" t="s">
        <v>139</v>
      </c>
      <c r="N34" s="218" t="s">
        <v>534</v>
      </c>
      <c r="O34" s="218" t="s">
        <v>498</v>
      </c>
    </row>
    <row r="35" spans="1:15" ht="36" customHeight="1" x14ac:dyDescent="0.15">
      <c r="A35" s="221" t="s">
        <v>141</v>
      </c>
      <c r="B35" s="220" t="s">
        <v>540</v>
      </c>
      <c r="C35" s="214" t="s">
        <v>502</v>
      </c>
      <c r="D35" s="215" t="s">
        <v>501</v>
      </c>
      <c r="E35" s="216">
        <v>41331</v>
      </c>
      <c r="F35" s="216">
        <v>41331</v>
      </c>
      <c r="G35" s="216">
        <v>44981</v>
      </c>
      <c r="H35" s="217">
        <v>17</v>
      </c>
      <c r="I35" s="218" t="s">
        <v>500</v>
      </c>
      <c r="J35" s="233" t="s">
        <v>541</v>
      </c>
      <c r="K35" s="218" t="s">
        <v>731</v>
      </c>
      <c r="L35" s="218" t="s">
        <v>143</v>
      </c>
      <c r="M35" s="218" t="s">
        <v>139</v>
      </c>
      <c r="N35" s="218" t="s">
        <v>534</v>
      </c>
      <c r="O35" s="218" t="s">
        <v>498</v>
      </c>
    </row>
    <row r="36" spans="1:15" ht="36" customHeight="1" x14ac:dyDescent="0.15">
      <c r="A36" s="221" t="s">
        <v>141</v>
      </c>
      <c r="B36" s="220" t="s">
        <v>539</v>
      </c>
      <c r="C36" s="214" t="s">
        <v>502</v>
      </c>
      <c r="D36" s="215" t="s">
        <v>501</v>
      </c>
      <c r="E36" s="216">
        <v>41527</v>
      </c>
      <c r="F36" s="216">
        <v>41603</v>
      </c>
      <c r="G36" s="216">
        <v>43353</v>
      </c>
      <c r="H36" s="217">
        <v>30</v>
      </c>
      <c r="I36" s="218" t="s">
        <v>732</v>
      </c>
      <c r="J36" s="233" t="s">
        <v>538</v>
      </c>
      <c r="K36" s="218" t="s">
        <v>733</v>
      </c>
      <c r="L36" s="218" t="s">
        <v>734</v>
      </c>
      <c r="M36" s="218" t="s">
        <v>139</v>
      </c>
      <c r="N36" s="218" t="s">
        <v>534</v>
      </c>
      <c r="O36" s="218" t="s">
        <v>498</v>
      </c>
    </row>
    <row r="37" spans="1:15" ht="36" customHeight="1" x14ac:dyDescent="0.15">
      <c r="A37" s="221" t="s">
        <v>141</v>
      </c>
      <c r="B37" s="220" t="s">
        <v>537</v>
      </c>
      <c r="C37" s="214" t="s">
        <v>735</v>
      </c>
      <c r="D37" s="220" t="s">
        <v>536</v>
      </c>
      <c r="E37" s="216">
        <v>41696</v>
      </c>
      <c r="F37" s="216">
        <v>41852</v>
      </c>
      <c r="G37" s="216">
        <v>43522</v>
      </c>
      <c r="H37" s="217">
        <v>27</v>
      </c>
      <c r="I37" s="218" t="s">
        <v>736</v>
      </c>
      <c r="J37" s="233" t="s">
        <v>535</v>
      </c>
      <c r="K37" s="218" t="s">
        <v>737</v>
      </c>
      <c r="L37" s="218" t="s">
        <v>738</v>
      </c>
      <c r="M37" s="218" t="s">
        <v>139</v>
      </c>
      <c r="N37" s="218" t="s">
        <v>534</v>
      </c>
      <c r="O37" s="218" t="s">
        <v>498</v>
      </c>
    </row>
    <row r="38" spans="1:15" ht="36" customHeight="1" x14ac:dyDescent="0.15">
      <c r="A38" s="221" t="s">
        <v>141</v>
      </c>
      <c r="B38" s="220" t="s">
        <v>739</v>
      </c>
      <c r="C38" s="214" t="s">
        <v>140</v>
      </c>
      <c r="D38" s="215" t="s">
        <v>740</v>
      </c>
      <c r="E38" s="216">
        <v>42039</v>
      </c>
      <c r="F38" s="216">
        <v>42278</v>
      </c>
      <c r="G38" s="216">
        <v>43865</v>
      </c>
      <c r="H38" s="217">
        <v>20</v>
      </c>
      <c r="I38" s="218" t="s">
        <v>1133</v>
      </c>
      <c r="J38" s="233" t="s">
        <v>1264</v>
      </c>
      <c r="K38" s="221" t="s">
        <v>742</v>
      </c>
      <c r="L38" s="218" t="s">
        <v>743</v>
      </c>
      <c r="M38" s="218" t="s">
        <v>626</v>
      </c>
      <c r="N38" s="218" t="s">
        <v>518</v>
      </c>
      <c r="O38" s="218" t="s">
        <v>684</v>
      </c>
    </row>
    <row r="39" spans="1:15" ht="42" customHeight="1" x14ac:dyDescent="0.15">
      <c r="A39" s="221" t="s">
        <v>141</v>
      </c>
      <c r="B39" s="220" t="s">
        <v>744</v>
      </c>
      <c r="C39" s="214" t="s">
        <v>135</v>
      </c>
      <c r="D39" s="220" t="s">
        <v>533</v>
      </c>
      <c r="E39" s="216">
        <v>42192</v>
      </c>
      <c r="F39" s="216">
        <v>42522</v>
      </c>
      <c r="G39" s="216"/>
      <c r="H39" s="217">
        <v>25</v>
      </c>
      <c r="I39" s="218" t="s">
        <v>745</v>
      </c>
      <c r="J39" s="233" t="s">
        <v>532</v>
      </c>
      <c r="K39" s="221" t="s">
        <v>531</v>
      </c>
      <c r="L39" s="218" t="s">
        <v>530</v>
      </c>
      <c r="M39" s="218" t="s">
        <v>626</v>
      </c>
      <c r="N39" s="218" t="s">
        <v>518</v>
      </c>
      <c r="O39" s="218" t="s">
        <v>684</v>
      </c>
    </row>
    <row r="40" spans="1:15" ht="42" customHeight="1" x14ac:dyDescent="0.15">
      <c r="A40" s="221" t="s">
        <v>141</v>
      </c>
      <c r="B40" s="220" t="s">
        <v>529</v>
      </c>
      <c r="C40" s="214" t="s">
        <v>135</v>
      </c>
      <c r="D40" s="220" t="s">
        <v>528</v>
      </c>
      <c r="E40" s="216">
        <v>42305</v>
      </c>
      <c r="F40" s="216">
        <v>42461</v>
      </c>
      <c r="G40" s="216"/>
      <c r="H40" s="217">
        <v>10</v>
      </c>
      <c r="I40" s="218" t="s">
        <v>746</v>
      </c>
      <c r="J40" s="233" t="s">
        <v>527</v>
      </c>
      <c r="K40" s="221" t="s">
        <v>747</v>
      </c>
      <c r="L40" s="218"/>
      <c r="M40" s="218" t="s">
        <v>684</v>
      </c>
      <c r="N40" s="218" t="s">
        <v>518</v>
      </c>
      <c r="O40" s="218" t="s">
        <v>684</v>
      </c>
    </row>
    <row r="41" spans="1:15" ht="42" customHeight="1" x14ac:dyDescent="0.15">
      <c r="A41" s="221" t="s">
        <v>141</v>
      </c>
      <c r="B41" s="220" t="s">
        <v>748</v>
      </c>
      <c r="C41" s="214" t="s">
        <v>81</v>
      </c>
      <c r="D41" s="215" t="s">
        <v>749</v>
      </c>
      <c r="E41" s="216">
        <v>42353</v>
      </c>
      <c r="F41" s="216">
        <v>42646</v>
      </c>
      <c r="G41" s="216"/>
      <c r="H41" s="217">
        <v>19</v>
      </c>
      <c r="I41" s="218" t="s">
        <v>750</v>
      </c>
      <c r="J41" s="233" t="s">
        <v>526</v>
      </c>
      <c r="K41" s="221" t="s">
        <v>525</v>
      </c>
      <c r="L41" s="218" t="s">
        <v>524</v>
      </c>
      <c r="M41" s="218" t="s">
        <v>626</v>
      </c>
      <c r="N41" s="218" t="s">
        <v>518</v>
      </c>
      <c r="O41" s="218" t="s">
        <v>684</v>
      </c>
    </row>
    <row r="42" spans="1:15" ht="42" customHeight="1" x14ac:dyDescent="0.15">
      <c r="A42" s="221" t="s">
        <v>141</v>
      </c>
      <c r="B42" s="220" t="s">
        <v>523</v>
      </c>
      <c r="C42" s="214" t="s">
        <v>135</v>
      </c>
      <c r="D42" s="215" t="s">
        <v>522</v>
      </c>
      <c r="E42" s="216">
        <v>42403</v>
      </c>
      <c r="F42" s="216">
        <v>42309</v>
      </c>
      <c r="G42" s="216"/>
      <c r="H42" s="217">
        <v>20</v>
      </c>
      <c r="I42" s="218" t="s">
        <v>751</v>
      </c>
      <c r="J42" s="233" t="s">
        <v>521</v>
      </c>
      <c r="K42" s="221" t="s">
        <v>520</v>
      </c>
      <c r="L42" s="218" t="s">
        <v>519</v>
      </c>
      <c r="M42" s="218" t="s">
        <v>626</v>
      </c>
      <c r="N42" s="218" t="s">
        <v>518</v>
      </c>
      <c r="O42" s="218" t="s">
        <v>684</v>
      </c>
    </row>
    <row r="43" spans="1:15" ht="42" customHeight="1" x14ac:dyDescent="0.15">
      <c r="A43" s="221" t="s">
        <v>141</v>
      </c>
      <c r="B43" s="220" t="s">
        <v>517</v>
      </c>
      <c r="C43" s="234" t="s">
        <v>81</v>
      </c>
      <c r="D43" s="235" t="s">
        <v>516</v>
      </c>
      <c r="E43" s="216">
        <v>42585</v>
      </c>
      <c r="F43" s="236">
        <v>42826</v>
      </c>
      <c r="G43" s="236"/>
      <c r="H43" s="217">
        <v>18</v>
      </c>
      <c r="I43" s="218" t="s">
        <v>515</v>
      </c>
      <c r="J43" s="233" t="s">
        <v>514</v>
      </c>
      <c r="K43" s="221" t="s">
        <v>513</v>
      </c>
      <c r="L43" s="218" t="s">
        <v>512</v>
      </c>
      <c r="M43" s="218" t="s">
        <v>139</v>
      </c>
      <c r="N43" s="218" t="s">
        <v>511</v>
      </c>
      <c r="O43" s="218" t="s">
        <v>498</v>
      </c>
    </row>
    <row r="44" spans="1:15" ht="42" customHeight="1" x14ac:dyDescent="0.15">
      <c r="A44" s="221" t="s">
        <v>141</v>
      </c>
      <c r="B44" s="220" t="s">
        <v>510</v>
      </c>
      <c r="C44" s="214" t="s">
        <v>752</v>
      </c>
      <c r="D44" s="215" t="s">
        <v>509</v>
      </c>
      <c r="E44" s="216">
        <v>42741</v>
      </c>
      <c r="F44" s="236">
        <v>42973</v>
      </c>
      <c r="G44" s="236"/>
      <c r="H44" s="217">
        <v>26</v>
      </c>
      <c r="I44" s="218" t="s">
        <v>753</v>
      </c>
      <c r="J44" s="233" t="s">
        <v>508</v>
      </c>
      <c r="K44" s="221" t="s">
        <v>507</v>
      </c>
      <c r="L44" s="218" t="s">
        <v>1265</v>
      </c>
      <c r="M44" s="218" t="s">
        <v>139</v>
      </c>
      <c r="N44" s="218" t="s">
        <v>499</v>
      </c>
      <c r="O44" s="218" t="s">
        <v>498</v>
      </c>
    </row>
    <row r="45" spans="1:15" ht="42" customHeight="1" x14ac:dyDescent="0.15">
      <c r="A45" s="221" t="s">
        <v>141</v>
      </c>
      <c r="B45" s="220" t="s">
        <v>1267</v>
      </c>
      <c r="C45" s="214" t="s">
        <v>135</v>
      </c>
      <c r="D45" s="215" t="s">
        <v>506</v>
      </c>
      <c r="E45" s="216">
        <v>42817</v>
      </c>
      <c r="F45" s="236">
        <v>42817</v>
      </c>
      <c r="G45" s="236">
        <v>44665</v>
      </c>
      <c r="H45" s="217">
        <v>12</v>
      </c>
      <c r="I45" s="218" t="s">
        <v>505</v>
      </c>
      <c r="J45" s="233" t="s">
        <v>504</v>
      </c>
      <c r="K45" s="221" t="s">
        <v>503</v>
      </c>
      <c r="L45" s="218" t="s">
        <v>1247</v>
      </c>
      <c r="M45" s="218" t="s">
        <v>139</v>
      </c>
      <c r="N45" s="218" t="s">
        <v>499</v>
      </c>
      <c r="O45" s="218" t="s">
        <v>498</v>
      </c>
    </row>
    <row r="46" spans="1:15" ht="42" customHeight="1" x14ac:dyDescent="0.15">
      <c r="A46" s="221" t="s">
        <v>141</v>
      </c>
      <c r="B46" s="220" t="s">
        <v>642</v>
      </c>
      <c r="C46" s="214" t="s">
        <v>502</v>
      </c>
      <c r="D46" s="215" t="s">
        <v>501</v>
      </c>
      <c r="E46" s="216">
        <v>43887</v>
      </c>
      <c r="F46" s="236">
        <v>44137</v>
      </c>
      <c r="G46" s="236"/>
      <c r="H46" s="217">
        <v>70</v>
      </c>
      <c r="I46" s="218" t="s">
        <v>500</v>
      </c>
      <c r="J46" s="233" t="s">
        <v>643</v>
      </c>
      <c r="K46" s="221" t="s">
        <v>1266</v>
      </c>
      <c r="L46" s="221" t="s">
        <v>1246</v>
      </c>
      <c r="M46" s="218" t="s">
        <v>139</v>
      </c>
      <c r="N46" s="218" t="s">
        <v>499</v>
      </c>
      <c r="O46" s="218" t="s">
        <v>498</v>
      </c>
    </row>
    <row r="47" spans="1:15" s="231" customFormat="1" ht="36" customHeight="1" x14ac:dyDescent="0.15">
      <c r="A47" s="223"/>
      <c r="B47" s="353" t="s">
        <v>497</v>
      </c>
      <c r="C47" s="354"/>
      <c r="D47" s="354"/>
      <c r="E47" s="354"/>
      <c r="F47" s="224">
        <f>COUNT(H27:H46)</f>
        <v>20</v>
      </c>
      <c r="G47" s="224" t="s">
        <v>496</v>
      </c>
      <c r="H47" s="225">
        <f>SUM(H27:H46)</f>
        <v>494</v>
      </c>
      <c r="I47" s="226" t="s">
        <v>495</v>
      </c>
      <c r="J47" s="237"/>
      <c r="K47" s="229"/>
      <c r="L47" s="229"/>
      <c r="M47" s="229"/>
      <c r="N47" s="229"/>
      <c r="O47" s="230"/>
    </row>
    <row r="48" spans="1:15" s="231" customFormat="1" ht="36" customHeight="1" x14ac:dyDescent="0.15">
      <c r="A48" s="355" t="s">
        <v>494</v>
      </c>
      <c r="B48" s="356"/>
      <c r="C48" s="356"/>
      <c r="D48" s="356"/>
      <c r="E48" s="356"/>
      <c r="F48" s="238">
        <f>F47+F26+F20+F17</f>
        <v>37</v>
      </c>
      <c r="G48" s="239" t="s">
        <v>249</v>
      </c>
      <c r="H48" s="240">
        <f>H17+H20+H26+H47</f>
        <v>900</v>
      </c>
      <c r="I48" s="226" t="s">
        <v>493</v>
      </c>
      <c r="J48" s="237"/>
      <c r="K48" s="229"/>
      <c r="L48" s="229"/>
      <c r="M48" s="229"/>
      <c r="N48" s="229"/>
      <c r="O48" s="230"/>
    </row>
    <row r="49" spans="1:15" ht="24" customHeight="1" x14ac:dyDescent="0.15">
      <c r="B49" s="241" t="s">
        <v>492</v>
      </c>
      <c r="C49" s="242"/>
      <c r="D49" s="242"/>
      <c r="E49" s="242"/>
      <c r="F49" s="242"/>
      <c r="G49" s="242"/>
      <c r="H49" s="242"/>
      <c r="I49" s="242"/>
      <c r="J49" s="242"/>
      <c r="K49" s="242"/>
      <c r="L49" s="242"/>
      <c r="O49" s="242"/>
    </row>
    <row r="50" spans="1:15" ht="24" customHeight="1" x14ac:dyDescent="0.15">
      <c r="A50" s="243"/>
      <c r="B50" s="241" t="s">
        <v>491</v>
      </c>
      <c r="C50" s="244"/>
      <c r="D50" s="244"/>
      <c r="E50" s="244"/>
      <c r="F50" s="244"/>
      <c r="G50" s="244"/>
      <c r="H50" s="244"/>
      <c r="I50" s="244"/>
      <c r="J50" s="244"/>
      <c r="K50" s="244"/>
      <c r="L50" s="244"/>
      <c r="O50" s="244"/>
    </row>
    <row r="51" spans="1:15" ht="68.25" customHeight="1" x14ac:dyDescent="0.15">
      <c r="A51" s="243"/>
      <c r="B51" s="350" t="s">
        <v>490</v>
      </c>
      <c r="C51" s="350"/>
      <c r="D51" s="350"/>
      <c r="E51" s="350"/>
      <c r="F51" s="350"/>
      <c r="G51" s="350"/>
      <c r="H51" s="350"/>
      <c r="I51" s="350"/>
      <c r="J51" s="350"/>
      <c r="K51" s="244"/>
      <c r="L51" s="244"/>
      <c r="O51" s="244"/>
    </row>
    <row r="52" spans="1:15" ht="24.75" customHeight="1" x14ac:dyDescent="0.15">
      <c r="A52" s="351"/>
      <c r="B52" s="351"/>
      <c r="C52" s="351"/>
      <c r="D52" s="351"/>
      <c r="E52" s="351"/>
      <c r="F52" s="351"/>
      <c r="G52" s="351"/>
      <c r="H52" s="351"/>
      <c r="I52" s="351"/>
      <c r="J52" s="351"/>
      <c r="K52" s="351"/>
      <c r="L52" s="351"/>
      <c r="M52" s="351"/>
      <c r="N52" s="351"/>
      <c r="O52" s="351"/>
    </row>
    <row r="53" spans="1:15" ht="39.950000000000003" customHeight="1" x14ac:dyDescent="0.15">
      <c r="E53" s="211" t="s">
        <v>644</v>
      </c>
      <c r="F53" s="245">
        <f>COUNTA(H7:H47)-4</f>
        <v>37</v>
      </c>
      <c r="G53" s="245"/>
    </row>
  </sheetData>
  <autoFilter ref="A6:O51" xr:uid="{00000000-0009-0000-0000-000000000000}"/>
  <mergeCells count="24">
    <mergeCell ref="A1:O2"/>
    <mergeCell ref="N3:O3"/>
    <mergeCell ref="A4:A6"/>
    <mergeCell ref="B4:B6"/>
    <mergeCell ref="C4:D4"/>
    <mergeCell ref="E4:E6"/>
    <mergeCell ref="F4:F6"/>
    <mergeCell ref="G4:G6"/>
    <mergeCell ref="H4:H6"/>
    <mergeCell ref="I4:I6"/>
    <mergeCell ref="L4:L6"/>
    <mergeCell ref="B51:J51"/>
    <mergeCell ref="A52:O52"/>
    <mergeCell ref="D5:D6"/>
    <mergeCell ref="B17:E17"/>
    <mergeCell ref="B20:E20"/>
    <mergeCell ref="B26:E26"/>
    <mergeCell ref="B47:E47"/>
    <mergeCell ref="A48:E48"/>
    <mergeCell ref="J4:J6"/>
    <mergeCell ref="K4:K6"/>
    <mergeCell ref="M4:M6"/>
    <mergeCell ref="N4:N6"/>
    <mergeCell ref="O4:O6"/>
  </mergeCells>
  <phoneticPr fontId="8"/>
  <printOptions horizontalCentered="1"/>
  <pageMargins left="0.7" right="0.7" top="0.75" bottom="0.75" header="0.3" footer="0.3"/>
  <pageSetup paperSize="9" scale="35" fitToHeight="3" orientation="portrait" horizontalDpi="300" verticalDpi="300" r:id="rId1"/>
  <headerFooter alignWithMargins="0">
    <oddHeader>&amp;Cサービス付き高齢者向け住宅</oddHeader>
    <oddFooter>&amp;Cサービス付き高齢者向け住宅</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特養（30以上）</vt:lpstr>
      <vt:lpstr>特養（29以下）</vt:lpstr>
      <vt:lpstr>介護老人保健施設</vt:lpstr>
      <vt:lpstr>介護医療院</vt:lpstr>
      <vt:lpstr>グループホーム</vt:lpstr>
      <vt:lpstr>特定施設</vt:lpstr>
      <vt:lpstr>地域密着型特定施設</vt:lpstr>
      <vt:lpstr>軽費</vt:lpstr>
      <vt:lpstr>養護</vt:lpstr>
      <vt:lpstr>有料</vt:lpstr>
      <vt:lpstr>サービス付高齢者向け住宅</vt:lpstr>
      <vt:lpstr>グループホーム!Print_Area</vt:lpstr>
      <vt:lpstr>サービス付高齢者向け住宅!Print_Area</vt:lpstr>
      <vt:lpstr>介護医療院!Print_Area</vt:lpstr>
      <vt:lpstr>介護老人保健施設!Print_Area</vt:lpstr>
      <vt:lpstr>地域密着型特定施設!Print_Area</vt:lpstr>
      <vt:lpstr>特定施設!Print_Area</vt:lpstr>
      <vt:lpstr>'特養（29以下）'!Print_Area</vt:lpstr>
      <vt:lpstr>'特養（30以上）'!Print_Area</vt:lpstr>
      <vt:lpstr>有料!Print_Area</vt:lpstr>
      <vt:lpstr>グループホーム!Print_Titles</vt:lpstr>
      <vt:lpstr>介護老人保健施設!Print_Titles</vt:lpstr>
      <vt:lpstr>'特養（30以上）'!Print_Titles</vt:lpstr>
      <vt:lpstr>有料!Print_Titles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cp:lastPrinted>2025-05-13T05:27:13Z</cp:lastPrinted>
  <dcterms:created xsi:type="dcterms:W3CDTF">2007-04-11T07:43:52Z</dcterms:created>
  <dcterms:modified xsi:type="dcterms:W3CDTF">2026-06-25T23:58:28Z</dcterms:modified>
</cp:coreProperties>
</file>